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0" documentId="8_{235DB1B3-C1AE-4135-BF75-FF5D280BA134}" xr6:coauthVersionLast="47" xr6:coauthVersionMax="47" xr10:uidLastSave="{00000000-0000-0000-0000-000000000000}"/>
  <bookViews>
    <workbookView xWindow="38280" yWindow="-120" windowWidth="38640" windowHeight="21120" xr2:uid="{00000000-000D-0000-FFFF-FFFF00000000}"/>
  </bookViews>
  <sheets>
    <sheet name="rekapitulacija" sheetId="1" r:id="rId1"/>
    <sheet name="preddela" sheetId="2" r:id="rId2"/>
    <sheet name="zemeljska" sheetId="17" r:id="rId3"/>
    <sheet name="voziščne k." sheetId="18" r:id="rId4"/>
    <sheet name="odvodnjavanje" sheetId="19" r:id="rId5"/>
    <sheet name="oprema" sheetId="20" r:id="rId6"/>
    <sheet name="gradbena dela" sheetId="22" r:id="rId7"/>
    <sheet name="ZAKLJUČNA DELA" sheetId="21" r:id="rId8"/>
    <sheet name="List4" sheetId="4" r:id="rId9"/>
    <sheet name="List5" sheetId="5" r:id="rId10"/>
    <sheet name="List6" sheetId="6" r:id="rId11"/>
    <sheet name="List7" sheetId="7" r:id="rId12"/>
    <sheet name="List8" sheetId="8" r:id="rId13"/>
    <sheet name="List9" sheetId="9" r:id="rId14"/>
    <sheet name="List10" sheetId="10" r:id="rId15"/>
    <sheet name="List11" sheetId="11" r:id="rId16"/>
    <sheet name="List12" sheetId="12" r:id="rId17"/>
    <sheet name="List13" sheetId="13" r:id="rId18"/>
    <sheet name="List14" sheetId="14" r:id="rId19"/>
    <sheet name="List15" sheetId="15" r:id="rId20"/>
    <sheet name="List16" sheetId="16" r:id="rId21"/>
  </sheets>
  <definedNames>
    <definedName name="BETONSKA" localSheetId="6">'gradbena dela'!#REF!</definedName>
    <definedName name="BETONSKA" localSheetId="4">odvodnjavanje!#REF!</definedName>
    <definedName name="BETONSKA" localSheetId="5">oprema!#REF!</definedName>
    <definedName name="BETONSKA" localSheetId="3">'voziščne k.'!#REF!</definedName>
    <definedName name="BETONSKA" localSheetId="7">'ZAKLJUČNA DELA'!#REF!</definedName>
    <definedName name="BETONSKA" localSheetId="2">zemeljska!#REF!</definedName>
    <definedName name="BETONSKA">preddela!#REF!</definedName>
    <definedName name="gd">rekapitulacija!#REF!</definedName>
    <definedName name="KROVSKA">#REF!</definedName>
    <definedName name="_xlnm.Print_Area" localSheetId="6">'gradbena dela'!$A:$E</definedName>
    <definedName name="_xlnm.Print_Area" localSheetId="4">odvodnjavanje!$A:$E</definedName>
    <definedName name="_xlnm.Print_Area" localSheetId="5">oprema!$A:$E</definedName>
    <definedName name="_xlnm.Print_Area" localSheetId="1">preddela!$A:$E</definedName>
    <definedName name="_xlnm.Print_Area" localSheetId="0">rekapitulacija!$A$1:$D$46</definedName>
    <definedName name="_xlnm.Print_Area" localSheetId="3">'voziščne k.'!$A:$E</definedName>
    <definedName name="_xlnm.Print_Area" localSheetId="7">'ZAKLJUČNA DELA'!$A:$E</definedName>
    <definedName name="_xlnm.Print_Area" localSheetId="2">zemeljska!$A:$E</definedName>
    <definedName name="_xlnm.Print_Titles" localSheetId="6">'gradbena dela'!$1:$5</definedName>
    <definedName name="_xlnm.Print_Titles" localSheetId="4">odvodnjavanje!$1:$5</definedName>
    <definedName name="_xlnm.Print_Titles" localSheetId="5">oprema!$1:$5</definedName>
    <definedName name="_xlnm.Print_Titles" localSheetId="1">preddela!$1:$5</definedName>
    <definedName name="_xlnm.Print_Titles" localSheetId="0">rekapitulacija!$1:$3</definedName>
    <definedName name="_xlnm.Print_Titles" localSheetId="3">'voziščne k.'!$1:$5</definedName>
    <definedName name="_xlnm.Print_Titles" localSheetId="7">'ZAKLJUČNA DELA'!$1:$5</definedName>
    <definedName name="_xlnm.Print_Titles" localSheetId="2">zemeljska!$1:$5</definedName>
    <definedName name="ZEMELJSKA" localSheetId="6">'gradbena dela'!#REF!</definedName>
    <definedName name="ZEMELJSKA" localSheetId="4">odvodnjavanje!#REF!</definedName>
    <definedName name="ZEMELJSKA" localSheetId="5">oprema!#REF!</definedName>
    <definedName name="ZEMELJSKA" localSheetId="3">'voziščne k.'!#REF!</definedName>
    <definedName name="ZEMELJSKA" localSheetId="7">'ZAKLJUČNA DELA'!#REF!</definedName>
    <definedName name="ZEMELJSKA" localSheetId="2">zemeljska!#REF!</definedName>
    <definedName name="ZEMELJSKA">preddela!#REF!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0" i="19" l="1"/>
  <c r="F33" i="18"/>
  <c r="E19" i="21" l="1"/>
  <c r="E18" i="21"/>
  <c r="E17" i="21"/>
  <c r="E16" i="21"/>
  <c r="E15" i="21"/>
  <c r="E14" i="21"/>
  <c r="E13" i="21"/>
  <c r="E12" i="21"/>
  <c r="A12" i="21"/>
  <c r="A16" i="21" s="1"/>
  <c r="A20" i="21" s="1"/>
  <c r="C9" i="18"/>
  <c r="E9" i="18" s="1"/>
  <c r="C9" i="17"/>
  <c r="E9" i="17" s="1"/>
  <c r="C52" i="2"/>
  <c r="E52" i="2" s="1"/>
  <c r="E49" i="19"/>
  <c r="E10" i="22"/>
  <c r="E11" i="22"/>
  <c r="E12" i="22"/>
  <c r="E13" i="22"/>
  <c r="E14" i="22"/>
  <c r="E15" i="22"/>
  <c r="E16" i="22"/>
  <c r="E9" i="22"/>
  <c r="E10" i="20"/>
  <c r="E11" i="20"/>
  <c r="E12"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2" i="20"/>
  <c r="E9" i="20"/>
  <c r="E10" i="19"/>
  <c r="E11" i="19"/>
  <c r="E12" i="19"/>
  <c r="E14" i="19"/>
  <c r="E15" i="19"/>
  <c r="E16" i="19"/>
  <c r="E18" i="19"/>
  <c r="E19" i="19"/>
  <c r="E20" i="19"/>
  <c r="E21" i="19"/>
  <c r="E22" i="19"/>
  <c r="E23" i="19"/>
  <c r="E24" i="19"/>
  <c r="E26" i="19"/>
  <c r="E27" i="19"/>
  <c r="E28" i="19"/>
  <c r="E30" i="19"/>
  <c r="E31" i="19"/>
  <c r="E32" i="19"/>
  <c r="E34" i="19"/>
  <c r="E35" i="19"/>
  <c r="E36" i="19"/>
  <c r="E38" i="19"/>
  <c r="E39" i="19"/>
  <c r="E40" i="19"/>
  <c r="E42" i="19"/>
  <c r="E43" i="19"/>
  <c r="E44" i="19"/>
  <c r="E46" i="19"/>
  <c r="E47" i="19"/>
  <c r="E48"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2" i="19"/>
  <c r="E123" i="19"/>
  <c r="E124" i="19"/>
  <c r="E126" i="19"/>
  <c r="E127" i="19"/>
  <c r="E128" i="19"/>
  <c r="E129" i="19"/>
  <c r="E130" i="19"/>
  <c r="E131" i="19"/>
  <c r="E132" i="19"/>
  <c r="E133" i="19"/>
  <c r="E134" i="19"/>
  <c r="E135" i="19"/>
  <c r="E136" i="19"/>
  <c r="E10" i="18"/>
  <c r="E11" i="18"/>
  <c r="E12" i="18"/>
  <c r="E14" i="18"/>
  <c r="E15" i="18"/>
  <c r="E16" i="18"/>
  <c r="E18" i="18"/>
  <c r="E19" i="18"/>
  <c r="E20" i="18"/>
  <c r="E22" i="18"/>
  <c r="E23" i="18"/>
  <c r="E24" i="18"/>
  <c r="E26" i="18"/>
  <c r="E27" i="18"/>
  <c r="E28" i="18"/>
  <c r="E29" i="18"/>
  <c r="E30" i="18"/>
  <c r="E31" i="18"/>
  <c r="E32" i="18"/>
  <c r="E34" i="18"/>
  <c r="E35" i="18"/>
  <c r="E36" i="18"/>
  <c r="E37" i="18"/>
  <c r="E38" i="18"/>
  <c r="E39" i="18"/>
  <c r="E40"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7" i="18"/>
  <c r="E68" i="18"/>
  <c r="E69" i="18"/>
  <c r="E70" i="18"/>
  <c r="E10" i="17"/>
  <c r="E11" i="17"/>
  <c r="E12" i="17"/>
  <c r="E13" i="17"/>
  <c r="E14" i="17"/>
  <c r="E15" i="17"/>
  <c r="E16" i="17"/>
  <c r="E18" i="17"/>
  <c r="E19" i="17"/>
  <c r="E20" i="17"/>
  <c r="E22" i="17"/>
  <c r="E23" i="17"/>
  <c r="E24" i="17"/>
  <c r="E26" i="17"/>
  <c r="E27" i="17"/>
  <c r="E28" i="17"/>
  <c r="E30" i="17"/>
  <c r="E31" i="17"/>
  <c r="E32" i="17"/>
  <c r="E33" i="17"/>
  <c r="E34" i="17"/>
  <c r="E35" i="17"/>
  <c r="E36" i="17"/>
  <c r="E37" i="17"/>
  <c r="E38" i="17"/>
  <c r="E39" i="17"/>
  <c r="E40" i="17"/>
  <c r="E42" i="17"/>
  <c r="E43" i="17"/>
  <c r="E44" i="17"/>
  <c r="E45" i="17"/>
  <c r="E46" i="17"/>
  <c r="E47" i="17"/>
  <c r="E48" i="17"/>
  <c r="E50" i="17"/>
  <c r="E51" i="17"/>
  <c r="E52" i="17"/>
  <c r="E54" i="17"/>
  <c r="E55" i="17"/>
  <c r="E56" i="17"/>
  <c r="E58" i="17"/>
  <c r="E59" i="17"/>
  <c r="E60" i="17"/>
  <c r="E62" i="17"/>
  <c r="E63" i="17"/>
  <c r="E64" i="17"/>
  <c r="E65" i="17"/>
  <c r="E66" i="17"/>
  <c r="E67" i="17"/>
  <c r="E68" i="17"/>
  <c r="E69" i="17"/>
  <c r="E70" i="17"/>
  <c r="E71" i="17"/>
  <c r="E72" i="17"/>
  <c r="E74" i="17"/>
  <c r="E75" i="17"/>
  <c r="E76" i="17"/>
  <c r="E77" i="17"/>
  <c r="E78" i="17"/>
  <c r="E79" i="17"/>
  <c r="E80" i="17"/>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9" i="2"/>
  <c r="E50" i="2"/>
  <c r="E51" i="2"/>
  <c r="E53" i="2"/>
  <c r="E54" i="2"/>
  <c r="E55" i="2"/>
  <c r="E56" i="2"/>
  <c r="E57" i="2"/>
  <c r="E58" i="2"/>
  <c r="E59" i="2"/>
  <c r="E61" i="2"/>
  <c r="E62" i="2"/>
  <c r="E63" i="2"/>
  <c r="E64" i="2"/>
  <c r="E65" i="2"/>
  <c r="E66" i="2"/>
  <c r="E67" i="2"/>
  <c r="E69" i="2"/>
  <c r="E70" i="2"/>
  <c r="E71" i="2"/>
  <c r="E72" i="2"/>
  <c r="E73" i="2"/>
  <c r="E74" i="2"/>
  <c r="E75" i="2"/>
  <c r="E76" i="2"/>
  <c r="E77" i="2"/>
  <c r="E78" i="2"/>
  <c r="E79" i="2"/>
  <c r="E80" i="2"/>
  <c r="E81" i="2"/>
  <c r="E82" i="2"/>
  <c r="E83" i="2"/>
  <c r="E84" i="2"/>
  <c r="E85" i="2"/>
  <c r="E86" i="2"/>
  <c r="E87" i="2"/>
  <c r="E88" i="2"/>
  <c r="E89" i="2"/>
  <c r="E90" i="2"/>
  <c r="E91" i="2"/>
  <c r="E92" i="2"/>
  <c r="E93" i="2"/>
  <c r="E94" i="2"/>
  <c r="E95" i="2"/>
  <c r="E97" i="2"/>
  <c r="E98" i="2"/>
  <c r="E99" i="2"/>
  <c r="E100" i="2"/>
  <c r="E101" i="2"/>
  <c r="E102" i="2"/>
  <c r="E103" i="2"/>
  <c r="E12" i="2"/>
  <c r="A12" i="22" l="1"/>
  <c r="A16" i="22" s="1"/>
  <c r="C73" i="17" l="1"/>
  <c r="E73" i="17" s="1"/>
  <c r="C49" i="17"/>
  <c r="E49" i="17" s="1"/>
  <c r="C41" i="17"/>
  <c r="E41" i="17" s="1"/>
  <c r="C21" i="17"/>
  <c r="C25" i="17"/>
  <c r="E25" i="17" s="1"/>
  <c r="C41" i="21"/>
  <c r="C53" i="17" l="1"/>
  <c r="E21" i="17"/>
  <c r="E8" i="22"/>
  <c r="C57" i="17" l="1"/>
  <c r="E57" i="17" s="1"/>
  <c r="E53" i="17"/>
  <c r="C25" i="18"/>
  <c r="E25" i="18" l="1"/>
  <c r="C21" i="18"/>
  <c r="E21" i="18" s="1"/>
  <c r="C125" i="19"/>
  <c r="E125" i="19" s="1"/>
  <c r="C121" i="19"/>
  <c r="E121" i="19" s="1"/>
  <c r="C45" i="19" l="1"/>
  <c r="E45" i="19" s="1"/>
  <c r="C41" i="19"/>
  <c r="E41" i="19" s="1"/>
  <c r="E33" i="19"/>
  <c r="E29" i="19"/>
  <c r="C37" i="19"/>
  <c r="E37" i="19" s="1"/>
  <c r="C25" i="19" l="1"/>
  <c r="E25" i="19" s="1"/>
  <c r="C17" i="19"/>
  <c r="E17" i="19" s="1"/>
  <c r="C13" i="19"/>
  <c r="E13" i="19" s="1"/>
  <c r="A12" i="19"/>
  <c r="C9" i="19"/>
  <c r="E9" i="19" s="1"/>
  <c r="C41" i="18"/>
  <c r="E41" i="18" s="1"/>
  <c r="C61" i="17" l="1"/>
  <c r="E61" i="17" s="1"/>
  <c r="C29" i="17"/>
  <c r="E29" i="17" s="1"/>
  <c r="C17" i="17"/>
  <c r="E17" i="17" s="1"/>
  <c r="C96" i="2"/>
  <c r="E96" i="2" s="1"/>
  <c r="C60" i="2"/>
  <c r="E60" i="2" s="1"/>
  <c r="C68" i="2"/>
  <c r="E68" i="2" s="1"/>
  <c r="C48" i="2"/>
  <c r="C17" i="18" l="1"/>
  <c r="E48" i="2"/>
  <c r="E41" i="21"/>
  <c r="E37" i="21"/>
  <c r="E33" i="21"/>
  <c r="C13" i="18" l="1"/>
  <c r="E13" i="18" s="1"/>
  <c r="E17" i="18"/>
  <c r="A16" i="19"/>
  <c r="A20" i="19" s="1"/>
  <c r="A12" i="18"/>
  <c r="A16" i="18" s="1"/>
  <c r="A20" i="18" s="1"/>
  <c r="A24" i="18" s="1"/>
  <c r="A28" i="18" s="1"/>
  <c r="L21" i="17"/>
  <c r="J21" i="17"/>
  <c r="H23" i="17"/>
  <c r="H22" i="17"/>
  <c r="H21" i="17"/>
  <c r="E28" i="21" l="1"/>
  <c r="E29" i="21"/>
  <c r="E30" i="21"/>
  <c r="E10" i="21"/>
  <c r="E11" i="21"/>
  <c r="E20" i="21"/>
  <c r="E21" i="21"/>
  <c r="E22" i="21"/>
  <c r="E23" i="21"/>
  <c r="E24" i="21"/>
  <c r="E25" i="21"/>
  <c r="E26" i="21"/>
  <c r="E27" i="21"/>
  <c r="E44" i="21"/>
  <c r="E9" i="21"/>
  <c r="D17" i="22"/>
  <c r="E17" i="22" s="1"/>
  <c r="E18" i="22"/>
  <c r="A24" i="21"/>
  <c r="A28" i="21" s="1"/>
  <c r="A24" i="19"/>
  <c r="A12" i="17"/>
  <c r="A32" i="18"/>
  <c r="A36" i="18" s="1"/>
  <c r="A40" i="18" s="1"/>
  <c r="A15" i="2"/>
  <c r="A19" i="2" s="1"/>
  <c r="A12" i="20"/>
  <c r="A16" i="20" s="1"/>
  <c r="A28" i="19" l="1"/>
  <c r="A16" i="17"/>
  <c r="A20" i="17" s="1"/>
  <c r="A24" i="17" s="1"/>
  <c r="A28" i="17" s="1"/>
  <c r="A32" i="17" s="1"/>
  <c r="D104" i="2"/>
  <c r="A20" i="20"/>
  <c r="A24" i="20" s="1"/>
  <c r="A28" i="20" s="1"/>
  <c r="A32" i="20" s="1"/>
  <c r="A36" i="20" s="1"/>
  <c r="A40" i="20" s="1"/>
  <c r="A32" i="21"/>
  <c r="A36" i="21" s="1"/>
  <c r="A40" i="21" s="1"/>
  <c r="A44" i="21" s="1"/>
  <c r="D45" i="21"/>
  <c r="E45" i="21" s="1"/>
  <c r="E48" i="21" s="1"/>
  <c r="D32" i="1" s="1"/>
  <c r="E20" i="22"/>
  <c r="D30" i="1" s="1"/>
  <c r="D137" i="19"/>
  <c r="D71" i="18"/>
  <c r="D41" i="20"/>
  <c r="D81" i="17"/>
  <c r="A23" i="2"/>
  <c r="E41" i="20" l="1"/>
  <c r="E44" i="20" s="1"/>
  <c r="D28" i="1" s="1"/>
  <c r="E137" i="19"/>
  <c r="D26" i="1" s="1"/>
  <c r="E71" i="18"/>
  <c r="E74" i="18" s="1"/>
  <c r="D24" i="1" s="1"/>
  <c r="E81" i="17"/>
  <c r="E84" i="17" s="1"/>
  <c r="D22" i="1" s="1"/>
  <c r="E104" i="2"/>
  <c r="A32" i="19"/>
  <c r="A44" i="18"/>
  <c r="A50" i="18" s="1"/>
  <c r="A54" i="18" s="1"/>
  <c r="A58" i="18" s="1"/>
  <c r="A36" i="17"/>
  <c r="A40" i="17" s="1"/>
  <c r="A44" i="17" s="1"/>
  <c r="A48" i="17" s="1"/>
  <c r="A52" i="17" s="1"/>
  <c r="A27" i="2"/>
  <c r="A31" i="2" s="1"/>
  <c r="A35" i="2" s="1"/>
  <c r="A39" i="2" s="1"/>
  <c r="A43" i="2" s="1"/>
  <c r="A47" i="2" s="1"/>
  <c r="A51" i="2" s="1"/>
  <c r="A55" i="2" s="1"/>
  <c r="E107" i="2" l="1"/>
  <c r="D20" i="1" s="1"/>
  <c r="D35" i="1" s="1"/>
  <c r="D37" i="1" s="1"/>
  <c r="D39" i="1" s="1"/>
  <c r="A36" i="19"/>
  <c r="A40" i="19" s="1"/>
  <c r="A44" i="19" s="1"/>
  <c r="A59" i="2"/>
  <c r="A62" i="18"/>
  <c r="A66" i="18" s="1"/>
  <c r="A70" i="18" s="1"/>
  <c r="A56" i="17"/>
  <c r="A48" i="19" l="1"/>
  <c r="A52" i="19" s="1"/>
  <c r="A60" i="17"/>
  <c r="A64" i="17" s="1"/>
  <c r="A68" i="17" s="1"/>
  <c r="A72" i="17" s="1"/>
  <c r="A63" i="2"/>
  <c r="A67" i="2" s="1"/>
  <c r="A71" i="2" s="1"/>
  <c r="A75" i="2" s="1"/>
  <c r="A56" i="19" l="1"/>
  <c r="A79" i="2"/>
  <c r="A83" i="2" s="1"/>
  <c r="A87" i="2" s="1"/>
  <c r="A76" i="17"/>
  <c r="A80" i="17" s="1"/>
  <c r="A64" i="19" l="1"/>
  <c r="A68" i="19" s="1"/>
  <c r="A60" i="19"/>
  <c r="A91" i="2"/>
  <c r="A72" i="19" l="1"/>
  <c r="A76" i="19" s="1"/>
  <c r="A95" i="2"/>
  <c r="A99" i="2" s="1"/>
  <c r="A103" i="2" s="1"/>
  <c r="A80" i="19" l="1"/>
  <c r="A84" i="19" s="1"/>
  <c r="A88" i="19" s="1"/>
  <c r="A96" i="19" l="1"/>
  <c r="A100" i="19" s="1"/>
  <c r="A92" i="19"/>
  <c r="A104" i="19" l="1"/>
  <c r="A108" i="19" s="1"/>
  <c r="A112" i="19" l="1"/>
  <c r="A116" i="19" s="1"/>
  <c r="A120" i="19" s="1"/>
  <c r="A124" i="19" s="1"/>
  <c r="A128" i="19" s="1"/>
  <c r="A132" i="19" l="1"/>
  <c r="A136" i="19" s="1"/>
</calcChain>
</file>

<file path=xl/sharedStrings.xml><?xml version="1.0" encoding="utf-8"?>
<sst xmlns="http://schemas.openxmlformats.org/spreadsheetml/2006/main" count="352" uniqueCount="194">
  <si>
    <t>SKUPAJ GRADBENA DELA:</t>
  </si>
  <si>
    <t>PREDDELA</t>
  </si>
  <si>
    <t>Zakoličba in označitev obstoječih komunalnih vodov (smerno in višinsko), nadzor upravljavcev vodov v času gradnje</t>
  </si>
  <si>
    <t>Zarez obstoječega asfalta</t>
  </si>
  <si>
    <t>SKUPAJ PREDDELA:</t>
  </si>
  <si>
    <t>€</t>
  </si>
  <si>
    <t>GRADBENA DELA</t>
  </si>
  <si>
    <t>ZAKLJUČNA DELA</t>
  </si>
  <si>
    <t>SKUPAJ ZAKLJUČNA DELA:</t>
  </si>
  <si>
    <t>Nepredvidena dela, obračunana po dejansko izvedenih delih, potrjena s strani nadzornega organa - rezervirana vsota 5% vrednosti zaključnih del.</t>
  </si>
  <si>
    <t xml:space="preserve"> </t>
  </si>
  <si>
    <t xml:space="preserve">INVESTITOR:  </t>
  </si>
  <si>
    <t>SKUPNA REKAPITULACIJA</t>
  </si>
  <si>
    <t>S K U P A J :</t>
  </si>
  <si>
    <t>I/</t>
  </si>
  <si>
    <t>ZEMELJSKA DELA</t>
  </si>
  <si>
    <t>II/</t>
  </si>
  <si>
    <t>III/</t>
  </si>
  <si>
    <t>IV/</t>
  </si>
  <si>
    <t>V/</t>
  </si>
  <si>
    <t>post.</t>
  </si>
  <si>
    <t>opis postavke</t>
  </si>
  <si>
    <t>količina</t>
  </si>
  <si>
    <t>cena</t>
  </si>
  <si>
    <t>količina x cena</t>
  </si>
  <si>
    <t>kpl</t>
  </si>
  <si>
    <r>
      <t xml:space="preserve">SKUPAJ  </t>
    </r>
    <r>
      <rPr>
        <sz val="14"/>
        <rFont val="Arial CE"/>
        <family val="2"/>
        <charset val="238"/>
      </rPr>
      <t>z davkom :</t>
    </r>
  </si>
  <si>
    <t>SKUPAJ ZEMELJSKA DELA:</t>
  </si>
  <si>
    <t>ur</t>
  </si>
  <si>
    <t>kos</t>
  </si>
  <si>
    <t>VOZIŠČNE KONSTRUKCIJE</t>
  </si>
  <si>
    <t>SKUPAJ VOZIŠČNE KONSTRUKCIJE:</t>
  </si>
  <si>
    <t>ODVODNJAVANJE</t>
  </si>
  <si>
    <t>SKUPAJ ODVODNJAVANJE:</t>
  </si>
  <si>
    <t>Postavitev in kasnejša odstranitev gradbenih (prečnih) profilov z nivelacijo vzdolžnih profilov</t>
  </si>
  <si>
    <t>Odstranitev obstoječih jaškov vseh dimenzij</t>
  </si>
  <si>
    <t xml:space="preserve">Vsi izkopi se obračunajo v raščenem stanju, zasipi pa v vgrajenem!
Pri izkopih obvezno ločevati gramozne (nekoherentne) materiale od zemlje in glinenih (koherentnih) materialov). </t>
  </si>
  <si>
    <t xml:space="preserve">Ročni odkop v območju komunalnih vodov </t>
  </si>
  <si>
    <t>VI/</t>
  </si>
  <si>
    <t>Dobava in vgradnja ravnih poglobljenih betonskih cestnih robnikov 15/25 cm z betonskim temeljem. Robniki izdelani iz zmrzlinsko odpornega betona XF4 in stopnje obrusa XB2.</t>
  </si>
  <si>
    <t>Nepredvidena dela, obračunana po dejansko izvedenih delih, potrjena s strani nadzornega organa - rezervirana vsota 10% vrednosti odvodnjavanja.</t>
  </si>
  <si>
    <t>VII/</t>
  </si>
  <si>
    <t>Odkop humusa  v debelini cca 15 cm z direktnim nakladanjem na kamion in deponiranjem na gradbiščni deponiji</t>
  </si>
  <si>
    <t>DDV 22%</t>
  </si>
  <si>
    <t>SPLOŠNA NAVODILA ZA IZDELAVO PONUDBE:</t>
  </si>
  <si>
    <t xml:space="preserve">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</si>
  <si>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r>
      <t xml:space="preserve">V enotnih cenah je </t>
    </r>
    <r>
      <rPr>
        <i/>
        <u/>
        <sz val="11"/>
        <rFont val="Arial CE"/>
        <charset val="238"/>
      </rPr>
      <t xml:space="preserve">vedno </t>
    </r>
    <r>
      <rPr>
        <sz val="11"/>
        <rFont val="Arial CE"/>
        <family val="2"/>
        <charset val="238"/>
      </rPr>
      <t xml:space="preserve"> potrebno zajeti dobavo, izdelavo, montažo in ves vezni ter pritrdilni material za navedeno postavko, četudi tekst postavke eksplicitno ne navaja tega.
</t>
    </r>
  </si>
  <si>
    <t xml:space="preserve">V ponujenih enotnih cenah je pri vseh postavkah potrebno zajeti delovne, nosilne podporne, varnostne  in vse ostale odre, potrebne za izvedbo določene postavke, kakor tudi varnostna podpiranja, razpiranja in podobno, razen kjer je to izrecno drugače opredeljeno.   
</t>
  </si>
  <si>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načrti, ki jih pred izvedbo glede tehnične pravilnosti, zahtevane kakovosti in izgleda potrdi odgovorni projektant predmetnega načrta.
Kjer ni opredeljenega izvedbenega industrijskega detajla ali izdelka, ga mora izvajalec pred izvedbo predstaviti,  izbor potrdita odgovorni projektant  in investitor.
Vzorce vseh finalnih materialov je ponudnik dolžan predložiti projektantu v potrditev. Kjer so možne alternative v izbiri materiala (finalne obloge površin, njihove obdelave, vidni in nevidni pritrdilni materiali, podkonstrukcije, okovje, obdelave stavbnega pohištva in podobno), 
je pred izvedbo obvezno predložiti vzorce, ki jih potrdita odgovorni projektant  in
 investitor.    </t>
  </si>
  <si>
    <t>Vsi popusti, ki jih je ponudnik pripravljen ponuditi investitorju, morajo biti zajeti v enotnih cenah! Popusti v obliki celovitega popusta v sklopu rekapitulacije niso dovoljeni in se smatrajo za kršitev razpisnih pogojev!</t>
  </si>
  <si>
    <t>Sondažni izkop na mestih križanja tras energetskih in komunalnih vodov</t>
  </si>
  <si>
    <t>Odstranitev obstoječih betonskih  robnikov ne glede na presek</t>
  </si>
  <si>
    <t xml:space="preserve">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 </t>
  </si>
  <si>
    <t xml:space="preserve">Kjer so na območju gradbišča drevesa, ki se ohranjajo, jih je treba ustrezno zaščititi. Varovanje drevesa na gradbišču mora biti izvedeno v skladu s tehničnimi predpisi, tako da se za časa gradnje drevo čim manj poškoduje. </t>
  </si>
  <si>
    <t>Na območju korenin je prepovedana vožnja z delovni stroji, odlaganje gradbenega materiala in odkopavanje zemlje - dela v območju dreves, ki se ohranjajo, se izvajajo ročno in pazljivo!!!.
Potrebno se je izogniti kakršnemukoli nasipavanju na območju korenin dreves. Če ni druge možnosti, so dovoljena manjša lokalna nasutja do 20 cm zračnega grobozrnatega materiala, vendar morata vsaj 1 m okrog debla in 1/3 površine območja korenin ostati brez nasutja.</t>
  </si>
  <si>
    <t>Postavitev debelne zaščite okoli obstoječih dreves na lokaciji, ki se jih prioritetno ohranja. Postavitev debelne zaščite v višini 2 m, tapecirane na strani proti deblu - Glej načrt rušitev! Po končanju del odstranitev debelne zaščite in odvoz materiala, vključno z vsemi pomožnimi deli, materiali in prenosi.</t>
  </si>
  <si>
    <t xml:space="preserve">Kompletna odstranitev lope za igrala kompletno s temelji in odvozom porušenega materiala na gradbeno deponijo po izboru izvajalca. </t>
  </si>
  <si>
    <t xml:space="preserve">Rušenje odraslih dreves kompletno razžaganjem, izkopom korenin in odvozom na stalno deponijo po izboru izvajalca. </t>
  </si>
  <si>
    <t xml:space="preserve">Odstranitev obstoječih grmovnic, kompletno z izkopom korenin, z odvozom porušenega grmičevja na stalno  deponijo.
- okoli dreves, ki se jih ohranja, dela izvajati ročno in pazljivo, da se ne poškoduje korenin dreves!!! </t>
  </si>
  <si>
    <t>Nepredvidena dela, obračunana po dejansko izvedenih delih, potrjena s strani nadzornega organa - rezervirana vsota 10% vrednosti preddel.</t>
  </si>
  <si>
    <t>DN160</t>
  </si>
  <si>
    <t>DN200</t>
  </si>
  <si>
    <t>DN250</t>
  </si>
  <si>
    <t>DN300</t>
  </si>
  <si>
    <t>DKC160</t>
  </si>
  <si>
    <t>Strojno  planiranje in utrjevanje dna jarkov komunalnih in energetskih vodov.</t>
  </si>
  <si>
    <t>Izdelava peščene posteljice debeline 10 cm in obsip cevi cca 20 cm nad temenom s peščenim materialom frakcije 0-8 mm, vključno z dobavo materiala.</t>
  </si>
  <si>
    <t>FK160-200</t>
  </si>
  <si>
    <t>Zasip jarka  z izkopanim materialom, z utrjevanjem po plasteh max. 30 cm</t>
  </si>
  <si>
    <t>Dobava in vgradnja ravnih dvignjenih betonskih cestnih robnikov 15/25 cm z betonskim temeljem. Robniki izdelani iz zmrzlinsko odpornega betona XF4 in stopnje obrusa XB2. Fugiranje stikov izvesti s fino cementno malto.</t>
  </si>
  <si>
    <t>Doplačilo za izvedbo krivin z betonskimi robniki dolžine 25 cm.</t>
  </si>
  <si>
    <t>Dobava in polaganje cevi meteorne kanalizacije - PVC-UK cev DN 315, SN8, vključno z vsemi vodotesnimi priključki na jaške (izvedba priključkov z "navrtavo" in gumi tesnilom)</t>
  </si>
  <si>
    <t>Dobava in polaganje cevi meteorne kanalizacije - PVC-UK cev DN 250, SN8, vključno z vsemi vodotesnimi priključki na jaške (izvedba priključkov z "navrtavo" in gumi tesnilom)</t>
  </si>
  <si>
    <t>Dobava in polaganje cevi meteorne kanalizacije - PVC-UK cev DN 200, SN8, vključno z vsemi vodotesnimi priključki na jaške (izvedba priključkov z "navrtavo" in gumi tesnilom)</t>
  </si>
  <si>
    <t>Dobava in polaganje cevi meteorne kanalizacije - PVC-UK cev DN 160, SN8, vključno z vsemi vodotesnimi priključki na jaške (izvedba priključkov z "navrtavo" in gumi tesnilom).</t>
  </si>
  <si>
    <t>ODVODNJAVANJE, KANALIZACIJA</t>
  </si>
  <si>
    <t>Dobava in polaganje cevi fekalne kanalizacije - PVC-UK cev DN 200, SN8, vključno z vsemi vodotesnimi priključki na jaške (izvedba priključkov z "navrtavo" in gumi tesnilom)</t>
  </si>
  <si>
    <t>Dobava in polaganje PE drenažno-kanalizacijske cevi DKC DN160 z betonsko muldo,  drenažnim obsipom min. 0,30m3/m1 in vsemi ostalimi pripadajočimi deli ter fazonskimi spojnimi elementi. 2/3 perforacija, temenska togost SN4.</t>
  </si>
  <si>
    <t>Čiščenje terena po končanih delih</t>
  </si>
  <si>
    <t>Izvedba tlačnega preizkusa izvedenih cevovodov po ustreznem standardu  SIST EN 1610</t>
  </si>
  <si>
    <t>Izvedba posnetka položenih  cevi in jaškov s kamero in izdelava pisnega poročila s predajo kompletne dokumentacije v digitalni obliki</t>
  </si>
  <si>
    <t>Izvedba tlačnega preizkusa izvedenih kanalizacijskih jaškov po ustreznem standardu  SIST EN 1610</t>
  </si>
  <si>
    <t>Dobava materiala in zasip jarka z gramoznim  materialom 0-63 mm, z utrjevanjem po plasteh max. 30 cm</t>
  </si>
  <si>
    <t>Pri rušitvenih delih je potrebno upoštevati Pravilnik o ravnanju z gradbenimi odpadki, kar pomeni, da je potrebno ruševine na gradbišču ločevati in ločeno odajati pooblaščenim prevzemnikom. Izvajalec mora Investitorju na koncu gradnje predati vse prevzemne liste ( potrdila ) o primoredaji ruševin. Enotne cene morajo upoštevati vsa opravila in stroške za kompletno izvedbo posamezne postavke, torej tudi nakladanje in odvoz ruševin na ustrezno deponijo.</t>
  </si>
  <si>
    <t xml:space="preserve">NAZIV GRADNJE:   </t>
  </si>
  <si>
    <t>PROJEKTANTSKI  POPIS DEL</t>
  </si>
  <si>
    <t>NAČRT IN ŠTEVILKA</t>
  </si>
  <si>
    <t>Dobava in vgradnja revizijskih ali kaskadnih  jaškov meteorne in fekalne kanalizacije iz armirano betonskih tipskih elementov DN 800 (baza, nastavek, konusni nastavek, tesnilo nastavka..., s tovarniško izdelanimi priključki za cevi. V ceni zajeti tudi vsa potrebna zemeljska dela, podložni beton in zasip z gramoznim materialom.
Globina jaškov 1-2 m.</t>
  </si>
  <si>
    <t>VEČNAMENSKA ŠPORTNA DVORANA VODICE</t>
  </si>
  <si>
    <t>Občina Vodice, Kopitarjev trg 1, 1217 Vodice</t>
  </si>
  <si>
    <t>Zakoličba  karakterističnih točk z višinsko navezavo in izdelavo situacije zakoličbe za celotno območje zunanje ureditve</t>
  </si>
  <si>
    <t>Kompletna odstranitev tlakovanih površin vključno s tamponi, z nalaganjem in odvozom porušenega materiala na deponijo na gradbišču, kompletno z razvrščanjem materiala po vrsti odpadka.</t>
  </si>
  <si>
    <t>Odstranitev obstoječega asfalta debeline cca 5 cm s struganjem in  odvozom na gradbiščno deponijo. Material se uporabi kot vgradni material v nosilnem sloju vozišča.
Povezovalna pot, igrišče…</t>
  </si>
  <si>
    <t>Odstranitev obstoječega asfalta debeline cca 10 cm s struganjem in  odvozom na gradbiščno deponijo. Material se uporabi kot vgradni material v nosilnem sloju vozišča.
Povozne površine</t>
  </si>
  <si>
    <t>Demontaža obstoječih igral predvidenih za ponovno uporabo, kompletno s temelji in deponiranjem do ponovne montaže. Ponovna montaža na novi lokaciji.</t>
  </si>
  <si>
    <t>Kompletna odstranitev košev za smeti in drugih elementov urbane opreme</t>
  </si>
  <si>
    <t xml:space="preserve">Kompletna odstranitev obstoječe žične/panelne  ograje višine cca 4m kompletno s temelji in odvozom porušenega materiala na gradbeno deponijo po izboru izvajalca. </t>
  </si>
  <si>
    <t>Demontaža obstoječih kandelabrov, vključno s temeljem</t>
  </si>
  <si>
    <t xml:space="preserve">Rušenje obstoječega AB zidu, stopnic in ostalih AB konstrukcij </t>
  </si>
  <si>
    <t>Zaščita obstoječih vodov, ki bodo tangirani s predvideno ureditvijo  oziroma po potrebi  njihova prestavitev, glede na zasnovano rešitev, vključno z vsemi potrebnimi izkopi in zasipi po navodilih upravljalca na licu mesta. - ocena</t>
  </si>
  <si>
    <t>Odstranitev obstoječih opuščenih kanalizacijskih cevi, ne glede na presek.</t>
  </si>
  <si>
    <t>Zaslepitev obstoječih opuščenih kanalizacijskih cevi pod niveleto izkopov. Zaslepitev s čepom in betonskim polnilom na vsakem koncu opuščene cevi.</t>
  </si>
  <si>
    <t>Nepredvidena dela, obračunana po dejansko izvedenih delih, potrjena s strani nadzornega organa - rezervirana vsota 7% opreme .</t>
  </si>
  <si>
    <t>Rušenje obstoječih konstrukcij iz nearmiranega betona</t>
  </si>
  <si>
    <t>Široki strojni  izkop pod novimi tlakovanimi površinami, deloma obstoječe utrjeno gramozno nasutje, vključno z nakladanjem na kamion in odvozom na gradbiščno  deponijo-material se kasneje uporabi za nasutje za doseganja planuma zunanje ureditve.</t>
  </si>
  <si>
    <t>Kombinirani  izkop za hišno črpačišče z odmetom na rob izkopa, za kasnejši zasip oziroma dosutje planuma.</t>
  </si>
  <si>
    <t>Strojno  planiranje in utrjevanje  planuma zunanje ureditve.</t>
  </si>
  <si>
    <t>Strojni  izkop za izvedbo poglobitve ob objektu, vključno z nakladanjem na kamion in odvozom na gradbiščno  deponijo-material se kasneje uporabi za nasutje za doseganja planuma zunanje ureditve.</t>
  </si>
  <si>
    <t>Dobava in polaganje geosintetičnega ločilnega filca na planum utrjenega izkopa pod tlakovanimi površinami  iz UV stabiliziranega polipropilena, natezne trdnosti min. 13,5 kN/m (kot napr. Polyfelt TS40 ali ekvivalentno). Preklopi minimalno 10 cm zajeti v e.c..</t>
  </si>
  <si>
    <t xml:space="preserve">Humusiranje vseh novo vkopanih in nasutih površin v debelini min. 15 cm, vključno z zatravitvijo. V e.c. zajeti tudi dovoz in dobavo humusa!
</t>
  </si>
  <si>
    <t>TRAVNE REŠETKE
Dobava in polaganje betonskih  travnih rešetk, primernih za intervencijsko pot, povoznih. Debeline 10cm</t>
  </si>
  <si>
    <t xml:space="preserve">Doplačilo za izvedbo humuziranja v območju travnih plošč.
</t>
  </si>
  <si>
    <t>PRODNATE POVRŠINE
Dobava in vgrajevanje opranega rečnega prodca frakcije 2-8 mm, debeline cca 30 cm.</t>
  </si>
  <si>
    <t>Kompletna izvedba montažnega betonskega parapeta iz prefabriciranih elementov debeline 15 cm.
V e.c. zajeti izdelavo in dobavo montažnih elementov, zemeljska dela, podložni beton in montažo elementov. Stikovanje na pero in utor oziroma "H" utor, ki se zapolni na licu mesta.
Obračun po m1  elementa naslednih višin:</t>
  </si>
  <si>
    <t>a</t>
  </si>
  <si>
    <t>h=70 cm</t>
  </si>
  <si>
    <t>b</t>
  </si>
  <si>
    <t>h=40 cm</t>
  </si>
  <si>
    <t>h=120 cm</t>
  </si>
  <si>
    <t>Dobava in polaganje cevnega zadrževalnika iz armirano-betonskih cevi  DN 600 mm - komplet po načrtu (15x cev DN 600 l=3000 mm).  V ceni zajeti tudi zabetoniranje dveh čelnih stranic zadrževalnika. Cevi z integriranim gumijastim tesnilom.</t>
  </si>
  <si>
    <t>Dobava in polaganje cevnega zadrževalnika iz armirano-betonskih cevi  DN 600 mm - komplet po načrtu (11x cev DN 600 l=3000 mm).  V ceni zajeti tudi zabetoniranje dveh čelnih stranic zadrževalnika. Cevi z integriranim gumijastim tesnilom.</t>
  </si>
  <si>
    <t>Podbetoniranje betonskih cevi zadrževalnika s pustim betonom C10/12</t>
  </si>
  <si>
    <t>Dobava in polaganje PE drenažno-kanalizacijske cevi DKC DN125 z betonsko muldo,  drenažnim obsipom min. 0,30m3/m1 in vsemi ostalimi pripadajočimi deli ter fazonskimi spojnimi elementi. 2/3 perforacija, temenska togost SN4.</t>
  </si>
  <si>
    <t xml:space="preserve">Dobava in vgradnja tipskega  hišnega črpališča z dvojno črpalko, zunanjega premera 1800mm (notranji 1500mm), gradbene višine cca 6.75m.
Komplet črpališče za odpadne fekalne vode npr. ACO Passavant ali ekvivalentno. Zbiralnik iz armiranega betona kvalitete C35/45 skladno z EN 206-1-2000, armatura skladno z DIN 1045, konstrukcija skladno z DIN 4034 1. del, premera 1800mm,  višine 6000mm, s podstavkom za priklop ACO Passavant potopne črpalke, dotok DN200, priključek tlačnega voda DN100, s protipovratnim krogelnim ventilom, 2 x priključek DN100 za priključne kable in pnevmatske cevi ter za zračenje, 2 x pokrov premera 625mm in obremenitve klase D400. Potopni črpalki 2x ACO Passavant (tip KL-AT-V 400/2/80 ex), zaščita IP68, pnevmatsko nivojsko stikalo z mini kompresorjem / plovna nivojska stikala. Krmilna omarica, zaščita IP54, z 1,5m priključnim kablom, dolžina pnevmatskih cevi in napajalnih kablov do črpališča 10m. Samostoječa elektrokrmilna krmilna omara za zunanjo vgradnjo za izmenično krmiljenje obeh črpalk.  </t>
  </si>
  <si>
    <t>Dobava in vgradnja betonskih peskolovov DN 400, globine1,00 m, vključno z nastavnim okvirjem za vgradnjo pokrova in tesnilom za odtočno odprtino za cev DN200.</t>
  </si>
  <si>
    <t>Dobava in vgradnja revizijskih ali kaskadnih  jaškov meteorne in fekalne kanalizacije iz armirano betonskih tipskih elementov DN 800 (baza, nastavek, konusni nastavek, tesnilo nastavka..., s tovarniško izdelanimi priključki za cevi. V ceni zajeti tudi vsa potrebna zemeljska dela, podložni beton in zasip z gramoznim materialom.
Globina jaškov 2-3 m.</t>
  </si>
  <si>
    <t>Dobava in vgradnja vtočne rešetke 400/400mm, ravne, na peskolovi jašek v tlakovani površini, nosilnosti D400kN (kot napr. Livar art. 701 B ali ekvivalentno)</t>
  </si>
  <si>
    <t>Dobava in vgradnja revizijskih ali kaskadnih  jaškov meteorne in fekalne kanalizacije iz armirano betonskih tipskih elementov DN 800 (baza, nastavek, konusni nastavek, tesnilo nastavka..., s tovarniško izdelanimi priključki za cevi. V ceni zajeti tudi vsa potrebna zemeljska dela, podložni beton in zasip z gramoznim materialom.
Globina jaškov 3-4 m.</t>
  </si>
  <si>
    <t>Dobava in vgradnja revizijskih ali kaskadnih  jaškov iz armirano betonskih tipskih elementov DN 1000 (baza, nastavek, konusni nastavek, tesnilo nastavka..., s tovarniško izdelanimi priključki za cevi. V ceni zajeti tudi vsa potrebna zemeljska dela, podložni beton in zasip z gramoznim materialom.
Globina jaškov 3-4 m.</t>
  </si>
  <si>
    <t>Dobava in vgradnja nasadnih jaškov na cevnem zadrževalniku jaškov iz armirano betonskih tipskih elementov DN 1000 (baza, nastavek, konusni nastavek, tesnilo nastavka..., s tovarniško izdelanimi priključki za cevi. V ceni zajeti tudi vsa potrebna zemeljska dela, podložni beton in zasip z gramoznim materialom.
Globina jaškov 3-4 m.</t>
  </si>
  <si>
    <t>Izdelava priključka nove kanalizacijske PVC cevi DN 200 na obstoječe  kanalizacijske jaške s kronsko  navrtavo in gumi tesnilom.</t>
  </si>
  <si>
    <t>Izdelava priključka nove kanalizacijske PVC cevi DN 315 na obstoječe  kanalizacijske jaške s kronsko  navrtavo in gumi tesnilom.</t>
  </si>
  <si>
    <t>Dobava in vgradnja revizijskih ali kaskadnih  jaškov iz armirano betonskih tipskih elementov DN 1000 (baza, nastavek, konusni nastavek, tesnilo nastavka..., s tovarniško izdelanimi priključki za cevi. V ceni zajeti tudi vsa potrebna zemeljska dela, podložni beton in zasip z gramoznim materialom.
Globina jaškov 4-5 m.</t>
  </si>
  <si>
    <t xml:space="preserve">Dobava in vgradnja LTŽ pokrova na jaških fekalne kanalizacije. LTŽ pokrov, Ø600, B125kN, ventiliran, dvojni zaklep, protihrupna EPDM guma, v skladu s SIST EN 124-2:2015,  vključno z montažnim vencem. </t>
  </si>
  <si>
    <t>Dobava in polaganje ločilnih profilov kot obroba travnih rešetk. Tipska obroba iz umetne mase kot napr. Hauraton Linefix standard ali ekvivalentno.</t>
  </si>
  <si>
    <t>Dobava in vgradnja vložnega pokrova na vodomernem jašku za obdelavo v finalnem betonskem tlaku, 1000x1000,  nosilnosti B125 kN   vključno z montažnim vencem - tlakovane površine.</t>
  </si>
  <si>
    <t>Dobava in vgradnja ravnih pravokotnih   betonskih  robnikov 8/25 cm z betonskim temeljem. Robniki izdelani iz zmrzlinsko odpornega betona XF4.</t>
  </si>
  <si>
    <t>Dobava in vgradnja (skladno z navodili proizvajalca) linijskega požiralnika z rešetko. Kanalete s stopničastim padcem ali brez njega, s potebnimi zbiralniki višine 50 cm z odtokom 200mm in revizijsko rešetko tel lovilcem mulja. Rešetka nosilnosti D400. Referenčni proizvod kot napr. ACO multiline V100 kanaleta s pretokom min. 7,5 L/s pri hidravlični dolžini kanala 10m , antracitne barve.</t>
  </si>
  <si>
    <t>Dobava in vgradnja (skladno z navodili proizvajalca) linijskega požiralnika z rešetko. Kanalete z lastnim padcem, s potebnimi zbiralniki višine 50 cm z odtokom 200mm in revizijsko rešetko tel lovilcem mulja. Rešetka nosilnosti D400. Referenčni proizvod kot napr. ACO multiline V150 kanaleta s pretokom min. 11,5 L/s pri hidravlični dolžini kanala 10m, antracitne barve.</t>
  </si>
  <si>
    <t>Dobava in kompletna vgradnja (vključno z vsemi zemeljskimi deli, podbetoni…) zbiralnika za deževnico kapacitete 10.000 L. Zbiralnik je potrebno varovati pred vzgonom.</t>
  </si>
  <si>
    <t xml:space="preserve">OPREMA </t>
  </si>
  <si>
    <t>Dobava in montaža stojala za kolesa iz zakrivljenih barvanih vroče cinkanih jeklenih cevi Ø48 mm; pritrjevanje z vbetoniranjem v globini 30 cm. Dimenzije stojala za kolo so 45x90(120) cm</t>
  </si>
  <si>
    <t>Dobava in vgradnja vložnega pokrova na jaških  kanalizacije za obdelavo v finalnem betonskem tlaku, 600x600,  nosilnosti B125 kN   vključno z montažnim vencem - tlakovane površine.</t>
  </si>
  <si>
    <t>Doplačilo za polaganje betonskih tlakovev po poševnih površinah z naklonom 6-14%</t>
  </si>
  <si>
    <t xml:space="preserve">URBANA OPREMA </t>
  </si>
  <si>
    <t>SKUPAJ URBANA OPREMA :</t>
  </si>
  <si>
    <t>Klop 200/60/40cm.</t>
  </si>
  <si>
    <t>Dobava drevesnih sadik, ureditev sadilne jame, ustrezne opore, gnojili ter vsemi pomožnimi deli in prenosi  in vsa ostala pripadajoča dela za posaditev dreves.
Kvaliteta sadik: 3x presajene sadike s koreninsko balo, obseg dela 16 - 18 cm, višina krošnje na 200 cm
Zasaditev po zasaditvenem načrtu. Končno izbiro uskladiti s projektantom!</t>
  </si>
  <si>
    <t>Dobava in vgradnja zaščitnih rešetk ob drevesih, iz duktilne litine, velikosti 200/200cm z okroglo notranjo odprtino, vključno s podkonstrukcijo in mrežo za zaščito debla. Povozna izvedba, referenčni proizvod kot napr. ACO Standard ali ekvivalent.</t>
  </si>
  <si>
    <t>Kompletna izdelava črpalnega jaška iz betonske cevi DN800, globine 50cm, izveden v slojih nad talno ploščo dovoza ob SV fasadi.</t>
  </si>
  <si>
    <t>Dobava in vgradnja  zapore povratnega toka  na horizontalni kanalizacijski cevi DN125, z  avtomatsko delujočo loputo iz nerjavečega jekla, ročnim zapiranjem in čistilno odprtino in objemko za plastične cevi, referenčni proizvod HL712.1 ali enakovredno.</t>
  </si>
  <si>
    <t>Dobava in vgradnja zapore povratnega toka  na horizontalni kanalizacijski cevi DN160, z avtomatsko delujočo loputo iz nerjavečega jekla, ročnim zapiranjem in čistilno odprtino in objemko za plastične cevi, referenčni proizvod HL715.1 ali enakovredno.</t>
  </si>
  <si>
    <t>Nadzor geologa/geomehanika</t>
  </si>
  <si>
    <t>Izdelava Dokazila o zaneslijivosti objekta v 2 tiskanih izvodih, 1x digitalni izvod</t>
  </si>
  <si>
    <t>m1</t>
  </si>
  <si>
    <t>Nepredvidena dela, obračunana po dejansko izvedenih delih, potrjena s strani nadzornega organa - rezervirana vsota 10% gradbenih del .</t>
  </si>
  <si>
    <t>Nepredvidena dela, obračunana po dejansko izvedenih delih, potrjena s strani nadzornega organa - rezervirana vsota 7% vrednosti voziščne konstrukcije.</t>
  </si>
  <si>
    <t>Nepredvidena dela, obračunana po dejansko izvedenih delih, potrjena s strani nadzornega organa - rezervirana vsota 10% vrednosti zemeljskih del.</t>
  </si>
  <si>
    <t>Kombinirani  izkop za meteorno kanalizacijo, jaške  , globine  2-4 m v zemljini 3.-4. ktg z odmetom na rob izkopa za kasnejši zasip  ali, po potrebi, z nakladanjem in odvozom na gradbiščno deponijo.
V enotni ceni zajeti vse potrebne varnostne ukrepe pred zasutjem, po potrebi razpiranja jarkov!</t>
  </si>
  <si>
    <t>Kombinirani izkop za  kanalizacijo,  jaške  širine &lt; 1-2m, globine &lt; 1-2 m v zemljini 3.-4. ktg z odmetom na rob izkopa za kasnejši zasip ali, po potrebi, z nakladanjem in odvozom na gradbiščno deponijo.</t>
  </si>
  <si>
    <t>Nakladanje in odvoz viškov (neustreznih ) izkopanih materialov z gradbiščne deponije. Odvoz na deponijo po izbiri izvajalca, ki pa mora ustrezati zahtevam zakonodaje.</t>
  </si>
  <si>
    <t>Nakladanje  na gradbiščni deponiji in dovoz ter razgrinjanje prebranega izkopanega materiala za izravnavo terena pred izvedbo gramoznih slojev zunanje ureditve (predvidoma na koto -46 cm pod tlakovanimi površinami). Z zasip se uporabi tudi izkop za objekt, ki je upoštevan v popisu GO dela objekta!</t>
  </si>
  <si>
    <t>Izdelava in montaža  tipske ograje na sosedski meji iz vroče cinkane jeklene žice, barvane s prašnim poliestrskim lakom.
2D panel 6/5/6mm, dolžine 2500 mm, višine 1630 mm.
Tipski pripadajoči stebri s peto za vijačenje na betonske temelje.
Barva panelov in stebrov po tipskem izboru proizvajalca. 
Ograja kot napr. Kočevar 2D – 6/5/6 mm ali enakovredno.
V enotni ceni zajeti tudi ustrezne betonske temelje na medostni razdalji stebrov, torej 2520mm.</t>
  </si>
  <si>
    <t>Zasaditev z grmovnicami ob ograji 
Dobava in zasaditev grmovnic, vključno z nabavo sadik, (izkopom*), zemljo (kvalitetna vrtna zemlja 50 cm), gnojili ter vsemi pomožnimi deli in prenosi. Za mikrolokacije umestitev glej zasaditveni načrt! Končno izbiro uskladiti s projektantom!
Kvaliteta sadik: P60-80cm (nižji grmi in pokrovnice 30-40cm), C8L, 2xi
Cornus alba 'Kesselringii' - (tatarski dren); 3 sadike/m1</t>
  </si>
  <si>
    <t>2.2 - Načrt ureditve okolja</t>
  </si>
  <si>
    <t>Dobava in montaža vključno s priključitvijo zunanjega pitnika po izboru arhitekta.</t>
  </si>
  <si>
    <r>
      <t>m</t>
    </r>
    <r>
      <rPr>
        <vertAlign val="superscript"/>
        <sz val="10"/>
        <rFont val="Arial CE"/>
        <family val="2"/>
        <charset val="238"/>
      </rPr>
      <t>2</t>
    </r>
  </si>
  <si>
    <r>
      <t>m</t>
    </r>
    <r>
      <rPr>
        <vertAlign val="superscript"/>
        <sz val="10"/>
        <rFont val="Arial CE"/>
        <family val="2"/>
        <charset val="238"/>
      </rPr>
      <t>3</t>
    </r>
  </si>
  <si>
    <r>
      <t>m</t>
    </r>
    <r>
      <rPr>
        <vertAlign val="superscript"/>
        <sz val="10"/>
        <rFont val="Arial CE"/>
        <family val="2"/>
        <charset val="238"/>
      </rPr>
      <t>1</t>
    </r>
  </si>
  <si>
    <r>
      <t>Dobava materiala priprava gramozne posteljice pod   AB ploščo klančine ob objektu z gramoznim  materialom 0-63 mm, z utrjevanjem po plasteh max. 30 cm do modula stisljivosti Ev</t>
    </r>
    <r>
      <rPr>
        <vertAlign val="subscript"/>
        <sz val="10"/>
        <rFont val="Arial CE"/>
        <charset val="238"/>
      </rPr>
      <t>2</t>
    </r>
    <r>
      <rPr>
        <sz val="10"/>
        <rFont val="Arial CE"/>
        <family val="2"/>
        <charset val="238"/>
      </rPr>
      <t xml:space="preserve"> minimalno 60 Mpa. </t>
    </r>
  </si>
  <si>
    <r>
      <t xml:space="preserve">Dobava in vgradnja INOX vložnih  pokrovov za obdelavo v finalnem tlaku (betonski tlakovci debelin  min. 7 cm), velikosti </t>
    </r>
    <r>
      <rPr>
        <sz val="10"/>
        <rFont val="Arial"/>
        <family val="2"/>
        <charset val="238"/>
      </rPr>
      <t>400/400</t>
    </r>
    <r>
      <rPr>
        <sz val="10"/>
        <rFont val="Arial CE"/>
        <family val="2"/>
        <charset val="238"/>
      </rPr>
      <t xml:space="preserve"> mm, nosilnosti B125 kN - na peskolove</t>
    </r>
  </si>
  <si>
    <r>
      <t>Dobava in vgradnja LTŽ pokrova na jaških meteorne kanalizacije. LTŽ pokrov,</t>
    </r>
    <r>
      <rPr>
        <sz val="10"/>
        <rFont val="Symbol"/>
        <family val="1"/>
        <charset val="2"/>
      </rPr>
      <t xml:space="preserve"> f</t>
    </r>
    <r>
      <rPr>
        <sz val="10"/>
        <rFont val="Arial CE"/>
        <family val="2"/>
        <charset val="238"/>
      </rPr>
      <t xml:space="preserve"> 600mm, D400kN, dvojni zaklep, protihrupna EPDM guma, v skladu s SIST EN 124-2:2015,  vključno z montažnim vencem. </t>
    </r>
  </si>
  <si>
    <t>ZUNANJA UREDITEV PROMETNIH POVRŠIN - 1. SKLOP</t>
  </si>
  <si>
    <r>
      <t>m</t>
    </r>
    <r>
      <rPr>
        <vertAlign val="superscript"/>
        <sz val="10"/>
        <color theme="0" tint="-0.34998626667073579"/>
        <rFont val="Arial CE"/>
        <family val="2"/>
        <charset val="238"/>
      </rPr>
      <t>2</t>
    </r>
  </si>
  <si>
    <r>
      <t>Vgradnja in utrjevanje struganega asfalta v nosilni sloj pod tlakovanimi površinami z utrjevanjem do modula stisljivosti Ev</t>
    </r>
    <r>
      <rPr>
        <vertAlign val="subscript"/>
        <sz val="10"/>
        <rFont val="Arial CE"/>
        <charset val="238"/>
      </rPr>
      <t>2</t>
    </r>
    <r>
      <rPr>
        <sz val="10"/>
        <rFont val="Arial CE"/>
        <family val="2"/>
        <charset val="238"/>
      </rPr>
      <t xml:space="preserve"> ≥ 100 Mpa. Material se pripelje iz začasne gradbiščne deponije, vgrajuje se zmešan med drobljenec frakcije 0-32 mm</t>
    </r>
  </si>
  <si>
    <t>190</t>
  </si>
  <si>
    <t>Izdelava nevezane nosilne plasti enakomerno zrnatega drobljenca iz kamnine v debelini  cca 20 cm. Dobava in zasip gramoznega materiala II. kvalitete 0/64 z utrjevanjem do modula stisljivosti minimalno 80 Mpa. Pod tlakovanimi in prodnatimi površinami ter travnimi ploščami oziroma izravnavo terena okoli jaškov, ki so locirani izven 1. sklopa izvedbe zunanje ureditve - ocena</t>
  </si>
  <si>
    <t>Izdelava nevezane nosilne plasti enakomerno zrnatega drobljenca iz kamnine v debelini  10 cm. Dobava in zasip gramoznega materiala I. kvalitete 0/32 z utrjevanjem do modula stisljivosti minimalno 100 Mpa. Izravnava nasutja z natančnostjo ±1 cm. Material mešan s struganim asfaltom, za doseganje projektiranih sklonov ureditvenih površin oziroma izravnavo terena okoli jaškov, ki so locirani izven 1. sklopa izvedbe zunanje ureditve - ocena</t>
  </si>
  <si>
    <t xml:space="preserve">PONUDNIK NE SME NAVAJATI ENOTNIH CEN ZA POSTAVKE, KI IMAJO KOLIČNO 0,00. </t>
  </si>
  <si>
    <r>
      <t xml:space="preserve">Izdelava načrta PID projektne dokumentacije v 
</t>
    </r>
    <r>
      <rPr>
        <sz val="10"/>
        <color rgb="FF00B0F0"/>
        <rFont val="Arial CE"/>
        <charset val="238"/>
      </rPr>
      <t>4</t>
    </r>
    <r>
      <rPr>
        <sz val="10"/>
        <rFont val="Arial CE"/>
        <family val="2"/>
        <charset val="238"/>
      </rPr>
      <t xml:space="preserve"> tiskanih izvodih in 1x v digitalni obliki</t>
    </r>
  </si>
  <si>
    <t>Sodelovanje projektanta PID tekom gradnje - preverjanje sprememb med gradnjo na gradbišču</t>
  </si>
  <si>
    <r>
      <t xml:space="preserve">Dobava in vgradnja pregibnih konfinov s sistemskim ključem, vroče cinkanih, belo barvanih s fino strukturno mat barvo,  </t>
    </r>
    <r>
      <rPr>
        <sz val="10"/>
        <color theme="0" tint="-0.249977111117893"/>
        <rFont val="Symbol"/>
        <family val="1"/>
        <charset val="2"/>
      </rPr>
      <t>f</t>
    </r>
    <r>
      <rPr>
        <sz val="10"/>
        <color theme="0" tint="-0.249977111117893"/>
        <rFont val="Arial CE"/>
        <family val="2"/>
        <charset val="238"/>
      </rPr>
      <t>80mm, višine nad terenom 850mm, vključno z vsemi pripadajočimi deli, temeljem…</t>
    </r>
  </si>
  <si>
    <r>
      <t>m</t>
    </r>
    <r>
      <rPr>
        <vertAlign val="superscript"/>
        <sz val="10"/>
        <color theme="0" tint="-0.249977111117893"/>
        <rFont val="Arial CE"/>
        <family val="2"/>
        <charset val="238"/>
      </rPr>
      <t>1</t>
    </r>
  </si>
  <si>
    <t>TLAKOVANE POVRŠINE
Dobava in polaganje betonskih tlakovcev pravokotne oblike, debeline 7cm, XF4, XB2. V ceni zajeti tudi betonsko podlago iz drenažnega betona C12/16 debeline 10 cm. Fugiranje z vodoprpopustno fugirno maso (kot napr. Fuga T Kompakt).</t>
  </si>
  <si>
    <r>
      <t>m</t>
    </r>
    <r>
      <rPr>
        <vertAlign val="superscript"/>
        <sz val="10"/>
        <color theme="0" tint="-0.249977111117893"/>
        <rFont val="Arial CE"/>
        <family val="2"/>
        <charset val="238"/>
      </rPr>
      <t>2</t>
    </r>
  </si>
  <si>
    <r>
      <t>m</t>
    </r>
    <r>
      <rPr>
        <vertAlign val="superscript"/>
        <sz val="10"/>
        <color theme="0" tint="-0.249977111117893"/>
        <rFont val="Arial CE"/>
        <family val="2"/>
        <charset val="238"/>
      </rPr>
      <t>3</t>
    </r>
  </si>
  <si>
    <t>Dobava in vgradnja ravnih vtočnih betonskih cestnih robnikov 15/25 cm z betonskim temeljem. Robniki izdelani iz zmrzlinsko odpornega betona XF4 in stopnje obrusa XB2.</t>
  </si>
  <si>
    <t>Koški za smeti iz vroče cinkane in prašno barvane jeklene pločevine. Samostoječi, z rešetko - zaščito pred pticami</t>
  </si>
  <si>
    <r>
      <t xml:space="preserve">Kompletna izdelava drogov za zastave, vključno s temeljem. Drog </t>
    </r>
    <r>
      <rPr>
        <sz val="10"/>
        <color theme="0" tint="-0.249977111117893"/>
        <rFont val="Symbol"/>
        <family val="1"/>
        <charset val="2"/>
      </rPr>
      <t>f</t>
    </r>
    <r>
      <rPr>
        <sz val="10"/>
        <color theme="0" tint="-0.249977111117893"/>
        <rFont val="Arial CE"/>
        <family val="2"/>
        <charset val="238"/>
      </rPr>
      <t xml:space="preserve"> 80mm iz ALU materiala,  višine do 8 m in  prašno barvani. Drog naj  ima sistem za spuščanje in dvigovanje zastave, ter sistem vrtenja v smeri vetra.</t>
    </r>
  </si>
  <si>
    <t>Celje, november 2024</t>
  </si>
  <si>
    <t>enotna cena se ne sme navesti!</t>
  </si>
  <si>
    <r>
      <rPr>
        <i/>
        <sz val="10"/>
        <color theme="0" tint="-0.249977111117893"/>
        <rFont val="Arial CE"/>
        <charset val="238"/>
      </rPr>
      <t>Varianta, ki se ne upošteva v zbiru ponudbe:</t>
    </r>
    <r>
      <rPr>
        <sz val="10"/>
        <color theme="0" tint="-0.249977111117893"/>
        <rFont val="Arial CE"/>
        <charset val="238"/>
      </rPr>
      <t xml:space="preserve">
Dobava in polaganje travnih rešetk iz UV stabilnega umetnega materiala zelene barve, povoznih, visoke nosilnosti cca 115t/m2 (kor napr. ATC Gutta ali ekvivalentno)</t>
    </r>
  </si>
  <si>
    <r>
      <t>m</t>
    </r>
    <r>
      <rPr>
        <vertAlign val="superscript"/>
        <sz val="10"/>
        <color theme="0" tint="-0.249977111117893"/>
        <rFont val="Arial CE"/>
        <charset val="238"/>
      </rPr>
      <t>2</t>
    </r>
  </si>
  <si>
    <t>Geodetski  načrt s certifikatom po končani gradnji z izdelavo geodetskega načrta za vpis v GJI, izdelan in predan investitorju v 4 tiskanih izvodih in 1x digitalni izvod, berljiv z Arcview.
Posnetek mora vsebovati tudi vse parametre jaškov na kanalizaciji (kota pokrova, dna, vtoka in iztoka, skica jaška)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</si>
</sst>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 [$€-1]"/>
    <numFmt numFmtId="165" formatCode="#,##0.00000"/>
    <numFmt numFmtId="166" formatCode="#,##0.00\ _S_I_T"/>
    <numFmt numFmtId="167" formatCode="#,##0.00\ _€"/>
    <numFmt numFmtId="168" formatCode="#,##0.00&quot;       &quot;;\-#,##0.00&quot;       &quot;;&quot; -&quot;#&quot;       &quot;;@\ "/>
    <numFmt numFmtId="169" formatCode="#,##0&quot; SIT &quot;;\-#,##0&quot; SIT &quot;;&quot; - SIT &quot;;@\ "/>
    <numFmt numFmtId="170" formatCode="#,##0.00&quot; SIT &quot;;\-#,##0.00&quot; SIT &quot;;&quot; -&quot;#&quot; SIT &quot;;@\ "/>
    <numFmt numFmtId="171" formatCode="[$$-409]#,##0.00;[Red]\-[$$-409]#,##0.00"/>
    <numFmt numFmtId="172" formatCode="_-* #,##0\ _S_I_T_-;\-* #,##0\ _S_I_T_-;_-* &quot;-&quot;\ _S_I_T_-;_-@_-"/>
    <numFmt numFmtId="173" formatCode="#,##0.0\0"/>
    <numFmt numFmtId="174" formatCode="#,##0.00&quot;   &quot;"/>
  </numFmts>
  <fonts count="85">
    <font>
      <sz val="11"/>
      <name val="Times New Roman CE"/>
      <charset val="238"/>
    </font>
    <font>
      <b/>
      <sz val="11"/>
      <name val="Times New Roman CE"/>
      <charset val="238"/>
    </font>
    <font>
      <sz val="11"/>
      <name val="Times New Roman CE"/>
      <charset val="238"/>
    </font>
    <font>
      <sz val="11"/>
      <name val="Times New Roman CE"/>
      <family val="1"/>
      <charset val="238"/>
    </font>
    <font>
      <b/>
      <sz val="11"/>
      <name val="Times New Roman CE"/>
      <charset val="238"/>
    </font>
    <font>
      <sz val="9"/>
      <name val="Arial CE"/>
      <family val="2"/>
      <charset val="238"/>
    </font>
    <font>
      <sz val="11"/>
      <name val="Arial CE"/>
      <family val="2"/>
      <charset val="238"/>
    </font>
    <font>
      <b/>
      <sz val="11"/>
      <name val="Arial CE"/>
      <family val="2"/>
      <charset val="238"/>
    </font>
    <font>
      <b/>
      <i/>
      <sz val="11"/>
      <name val="Arial CE"/>
      <family val="2"/>
      <charset val="238"/>
    </font>
    <font>
      <sz val="11"/>
      <color indexed="9"/>
      <name val="Arial CE"/>
      <family val="2"/>
      <charset val="238"/>
    </font>
    <font>
      <u/>
      <sz val="12"/>
      <name val="Times New Roman CE"/>
      <family val="1"/>
      <charset val="238"/>
    </font>
    <font>
      <b/>
      <u/>
      <sz val="14"/>
      <name val="Arial CE"/>
      <family val="2"/>
      <charset val="238"/>
    </font>
    <font>
      <b/>
      <sz val="14"/>
      <name val="Arial CE"/>
      <family val="2"/>
      <charset val="238"/>
    </font>
    <font>
      <sz val="14"/>
      <name val="Arial CE"/>
      <family val="2"/>
      <charset val="238"/>
    </font>
    <font>
      <b/>
      <sz val="6"/>
      <name val="Verdana"/>
      <family val="2"/>
      <charset val="238"/>
    </font>
    <font>
      <sz val="11"/>
      <name val="Verdana"/>
      <family val="2"/>
      <charset val="238"/>
    </font>
    <font>
      <sz val="6"/>
      <name val="Verdana"/>
      <family val="2"/>
      <charset val="238"/>
    </font>
    <font>
      <sz val="11"/>
      <name val="Arial"/>
      <family val="2"/>
      <charset val="238"/>
    </font>
    <font>
      <i/>
      <u/>
      <sz val="11"/>
      <name val="Arial CE"/>
      <charset val="238"/>
    </font>
    <font>
      <sz val="11"/>
      <color indexed="8"/>
      <name val="Calibri"/>
      <family val="2"/>
      <charset val="238"/>
    </font>
    <font>
      <sz val="11"/>
      <color indexed="9"/>
      <name val="Calibri"/>
      <family val="2"/>
      <charset val="238"/>
    </font>
    <font>
      <sz val="10"/>
      <color indexed="22"/>
      <name val="Arial"/>
      <family val="2"/>
      <charset val="238"/>
    </font>
    <font>
      <sz val="11"/>
      <color indexed="20"/>
      <name val="Calibri"/>
      <family val="2"/>
      <charset val="238"/>
    </font>
    <font>
      <b/>
      <sz val="11"/>
      <color indexed="10"/>
      <name val="Calibri"/>
      <family val="2"/>
      <charset val="238"/>
    </font>
    <font>
      <sz val="10"/>
      <name val="Arial"/>
      <family val="2"/>
      <charset val="238"/>
    </font>
    <font>
      <sz val="10"/>
      <name val="Arial"/>
      <family val="2"/>
      <charset val="238"/>
    </font>
    <font>
      <b/>
      <sz val="11"/>
      <color indexed="9"/>
      <name val="Calibri"/>
      <family val="2"/>
      <charset val="238"/>
    </font>
    <font>
      <sz val="10"/>
      <name val="Arial CE"/>
      <charset val="238"/>
    </font>
    <font>
      <sz val="11"/>
      <color indexed="17"/>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color rgb="FF0070C0"/>
      <name val="Arial CE"/>
      <family val="2"/>
      <charset val="238"/>
    </font>
    <font>
      <sz val="11"/>
      <color theme="0"/>
      <name val="Arial CE"/>
      <family val="2"/>
      <charset val="238"/>
    </font>
    <font>
      <sz val="10"/>
      <name val="Arial CE"/>
      <family val="2"/>
      <charset val="238"/>
    </font>
    <font>
      <b/>
      <sz val="10"/>
      <name val="Arial CE"/>
      <family val="2"/>
      <charset val="238"/>
    </font>
    <font>
      <vertAlign val="superscript"/>
      <sz val="10"/>
      <name val="Arial CE"/>
      <family val="2"/>
      <charset val="238"/>
    </font>
    <font>
      <sz val="10"/>
      <name val="Times New Roman CE"/>
      <charset val="238"/>
    </font>
    <font>
      <sz val="10"/>
      <color rgb="FF0070C0"/>
      <name val="Arial CE"/>
      <family val="2"/>
      <charset val="238"/>
    </font>
    <font>
      <vertAlign val="subscript"/>
      <sz val="10"/>
      <name val="Arial CE"/>
      <charset val="238"/>
    </font>
    <font>
      <b/>
      <i/>
      <sz val="10"/>
      <name val="Arial CE"/>
      <family val="2"/>
      <charset val="238"/>
    </font>
    <font>
      <sz val="10"/>
      <color indexed="9"/>
      <name val="Arial CE"/>
      <family val="2"/>
      <charset val="238"/>
    </font>
    <font>
      <sz val="10"/>
      <name val="Symbol"/>
      <family val="1"/>
      <charset val="2"/>
    </font>
    <font>
      <sz val="10"/>
      <color rgb="FFFF0000"/>
      <name val="Arial CE"/>
      <family val="2"/>
      <charset val="238"/>
    </font>
    <font>
      <b/>
      <sz val="11"/>
      <color theme="0" tint="-0.34998626667073579"/>
      <name val="Arial CE"/>
      <family val="2"/>
      <charset val="238"/>
    </font>
    <font>
      <sz val="10"/>
      <color theme="0" tint="-0.34998626667073579"/>
      <name val="Arial CE"/>
      <family val="2"/>
      <charset val="238"/>
    </font>
    <font>
      <sz val="11"/>
      <color theme="0" tint="-0.34998626667073579"/>
      <name val="Arial CE"/>
      <family val="2"/>
      <charset val="238"/>
    </font>
    <font>
      <vertAlign val="superscript"/>
      <sz val="10"/>
      <color theme="0" tint="-0.34998626667073579"/>
      <name val="Arial CE"/>
      <family val="2"/>
      <charset val="238"/>
    </font>
    <font>
      <u/>
      <sz val="12"/>
      <color theme="0" tint="-0.34998626667073579"/>
      <name val="Times New Roman CE"/>
      <family val="1"/>
      <charset val="238"/>
    </font>
    <font>
      <sz val="10"/>
      <color rgb="FF00B0F0"/>
      <name val="Arial CE"/>
      <charset val="238"/>
    </font>
    <font>
      <sz val="11"/>
      <name val="Arial CE"/>
      <charset val="238"/>
    </font>
    <font>
      <sz val="11"/>
      <color rgb="FFFF0000"/>
      <name val="Arial CE"/>
      <family val="2"/>
      <charset val="238"/>
    </font>
    <font>
      <sz val="11"/>
      <color rgb="FFFFFFFF"/>
      <name val="Arial CE"/>
      <family val="2"/>
      <charset val="238"/>
    </font>
    <font>
      <sz val="11"/>
      <name val="Calibri"/>
      <family val="2"/>
      <charset val="238"/>
    </font>
    <font>
      <b/>
      <sz val="10"/>
      <color rgb="FF00B0F0"/>
      <name val="Arial CE"/>
      <family val="2"/>
      <charset val="238"/>
    </font>
    <font>
      <sz val="10"/>
      <color rgb="FF00B0F0"/>
      <name val="Arial CE"/>
      <family val="2"/>
      <charset val="238"/>
    </font>
    <font>
      <sz val="11"/>
      <color rgb="FF00B0F0"/>
      <name val="Arial CE"/>
      <family val="2"/>
      <charset val="238"/>
    </font>
    <font>
      <sz val="11"/>
      <color rgb="FF00B0F0"/>
      <name val="Calibri"/>
      <family val="2"/>
      <charset val="238"/>
    </font>
    <font>
      <sz val="11"/>
      <color rgb="FF00B0F0"/>
      <name val="Times New Roman CE"/>
      <charset val="238"/>
    </font>
    <font>
      <b/>
      <sz val="11"/>
      <color theme="0" tint="-0.249977111117893"/>
      <name val="Arial CE"/>
      <family val="2"/>
      <charset val="238"/>
    </font>
    <font>
      <sz val="10"/>
      <color theme="0" tint="-0.249977111117893"/>
      <name val="Arial CE"/>
      <family val="2"/>
      <charset val="238"/>
    </font>
    <font>
      <sz val="10"/>
      <color theme="0" tint="-0.249977111117893"/>
      <name val="Symbol"/>
      <family val="1"/>
      <charset val="2"/>
    </font>
    <font>
      <vertAlign val="superscript"/>
      <sz val="10"/>
      <color theme="0" tint="-0.249977111117893"/>
      <name val="Arial CE"/>
      <family val="2"/>
      <charset val="238"/>
    </font>
    <font>
      <sz val="11"/>
      <color theme="0" tint="-0.249977111117893"/>
      <name val="Arial CE"/>
      <family val="2"/>
      <charset val="238"/>
    </font>
    <font>
      <sz val="10"/>
      <color theme="0" tint="-0.249977111117893"/>
      <name val="Arial CE"/>
      <charset val="238"/>
    </font>
    <font>
      <i/>
      <sz val="10"/>
      <color theme="0" tint="-0.249977111117893"/>
      <name val="Arial CE"/>
      <charset val="238"/>
    </font>
    <font>
      <vertAlign val="superscript"/>
      <sz val="10"/>
      <color theme="0" tint="-0.249977111117893"/>
      <name val="Arial CE"/>
      <charset val="238"/>
    </font>
    <font>
      <sz val="11"/>
      <color theme="0"/>
      <name val="Times New Roman CE"/>
      <charset val="238"/>
    </font>
    <font>
      <b/>
      <sz val="11"/>
      <name val="Arial CE"/>
    </font>
    <font>
      <u/>
      <sz val="12"/>
      <color theme="0"/>
      <name val="Times New Roman CE"/>
      <family val="1"/>
      <charset val="238"/>
    </font>
    <font>
      <b/>
      <sz val="11"/>
      <color theme="0"/>
      <name val="Arial CE"/>
      <family val="2"/>
      <charset val="238"/>
    </font>
  </fonts>
  <fills count="4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18"/>
        <bgColor indexed="32"/>
      </patternFill>
    </fill>
    <fill>
      <patternFill patternType="solid">
        <fgColor indexed="46"/>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theme="0" tint="-4.9989318521683403E-2"/>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indexed="8"/>
      </left>
      <right style="hair">
        <color indexed="8"/>
      </right>
      <top style="hair">
        <color indexed="8"/>
      </top>
      <bottom style="hair">
        <color indexed="8"/>
      </bottom>
      <diagonal/>
    </border>
    <border>
      <left/>
      <right/>
      <top/>
      <bottom style="double">
        <color indexed="10"/>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48">
    <xf numFmtId="166"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4"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3"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3" borderId="0" applyNumberFormat="0" applyBorder="0" applyAlignment="0" applyProtection="0"/>
    <xf numFmtId="0" fontId="20" fillId="11"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1" fillId="15" borderId="0" applyBorder="0" applyProtection="0">
      <alignment vertical="center"/>
    </xf>
    <xf numFmtId="0" fontId="22" fillId="16" borderId="0" applyNumberFormat="0" applyBorder="0" applyAlignment="0" applyProtection="0"/>
    <xf numFmtId="0" fontId="23" fillId="17" borderId="1" applyNumberFormat="0" applyAlignment="0" applyProtection="0"/>
    <xf numFmtId="0" fontId="24" fillId="18" borderId="0" applyBorder="0" applyProtection="0">
      <alignment horizontal="right" vertical="center" wrapText="1"/>
    </xf>
    <xf numFmtId="0" fontId="24" fillId="18" borderId="2" applyProtection="0">
      <alignment horizontal="right" vertical="center" wrapText="1"/>
    </xf>
    <xf numFmtId="0" fontId="24" fillId="18" borderId="3" applyProtection="0">
      <alignment horizontal="right" vertical="center" wrapText="1"/>
    </xf>
    <xf numFmtId="0" fontId="24" fillId="18" borderId="4" applyProtection="0">
      <alignment horizontal="right" vertical="center" wrapText="1"/>
    </xf>
    <xf numFmtId="0" fontId="24" fillId="18" borderId="5" applyProtection="0">
      <alignment horizontal="right" vertical="center" wrapText="1"/>
    </xf>
    <xf numFmtId="0" fontId="24" fillId="18" borderId="6" applyProtection="0">
      <alignment horizontal="right" vertical="center" wrapText="1"/>
    </xf>
    <xf numFmtId="0" fontId="24" fillId="18" borderId="7" applyProtection="0">
      <alignment horizontal="right" vertical="center" wrapText="1"/>
    </xf>
    <xf numFmtId="0" fontId="24" fillId="18" borderId="8" applyProtection="0">
      <alignment horizontal="right" vertical="center" wrapText="1"/>
    </xf>
    <xf numFmtId="0" fontId="24" fillId="18" borderId="9" applyProtection="0">
      <alignment horizontal="right" vertical="center" wrapText="1"/>
    </xf>
    <xf numFmtId="0" fontId="25" fillId="18" borderId="0" applyBorder="0" applyProtection="0">
      <alignment horizontal="right" vertical="center" wrapText="1"/>
    </xf>
    <xf numFmtId="0" fontId="26" fillId="19" borderId="10" applyNumberFormat="0" applyAlignment="0" applyProtection="0"/>
    <xf numFmtId="0" fontId="24" fillId="18" borderId="11" applyProtection="0">
      <alignment horizontal="center" wrapText="1"/>
    </xf>
    <xf numFmtId="168" fontId="27" fillId="0" borderId="0" applyFill="0" applyProtection="0">
      <alignment vertical="center"/>
    </xf>
    <xf numFmtId="169" fontId="27" fillId="0" borderId="0" applyFill="0" applyProtection="0">
      <alignment vertical="center"/>
    </xf>
    <xf numFmtId="170" fontId="27" fillId="0" borderId="0" applyFill="0" applyProtection="0">
      <alignment vertical="center"/>
    </xf>
    <xf numFmtId="0" fontId="28" fillId="6" borderId="0" applyNumberFormat="0" applyBorder="0" applyAlignment="0" applyProtection="0"/>
    <xf numFmtId="4" fontId="19" fillId="20" borderId="0"/>
    <xf numFmtId="4" fontId="19" fillId="21" borderId="0"/>
    <xf numFmtId="4" fontId="19" fillId="22" borderId="0"/>
    <xf numFmtId="4" fontId="19" fillId="23" borderId="0"/>
    <xf numFmtId="4" fontId="19" fillId="24" borderId="0"/>
    <xf numFmtId="4" fontId="19" fillId="25" borderId="0"/>
    <xf numFmtId="4" fontId="19" fillId="26" borderId="0"/>
    <xf numFmtId="4" fontId="19" fillId="27" borderId="0"/>
    <xf numFmtId="4" fontId="19" fillId="28" borderId="0"/>
    <xf numFmtId="4" fontId="19" fillId="23" borderId="0"/>
    <xf numFmtId="4" fontId="19" fillId="26" borderId="0"/>
    <xf numFmtId="4" fontId="19" fillId="29" borderId="0"/>
    <xf numFmtId="4" fontId="20" fillId="30" borderId="0"/>
    <xf numFmtId="4" fontId="20" fillId="27" borderId="0"/>
    <xf numFmtId="4" fontId="20" fillId="28" borderId="0"/>
    <xf numFmtId="4" fontId="20" fillId="31" borderId="0"/>
    <xf numFmtId="4" fontId="20" fillId="32" borderId="0"/>
    <xf numFmtId="4" fontId="20" fillId="33" borderId="0"/>
    <xf numFmtId="4" fontId="20" fillId="34" borderId="0"/>
    <xf numFmtId="4" fontId="20" fillId="35" borderId="0"/>
    <xf numFmtId="4" fontId="20" fillId="36" borderId="0"/>
    <xf numFmtId="4" fontId="20" fillId="31" borderId="0"/>
    <xf numFmtId="4" fontId="20" fillId="32" borderId="0"/>
    <xf numFmtId="4" fontId="20" fillId="37" borderId="0"/>
    <xf numFmtId="4" fontId="22" fillId="21" borderId="0"/>
    <xf numFmtId="4" fontId="29" fillId="38" borderId="1"/>
    <xf numFmtId="4" fontId="26" fillId="39" borderId="10"/>
    <xf numFmtId="4" fontId="30" fillId="0" borderId="0"/>
    <xf numFmtId="4" fontId="28" fillId="22" borderId="0"/>
    <xf numFmtId="4" fontId="31" fillId="0" borderId="12"/>
    <xf numFmtId="4" fontId="32" fillId="0" borderId="13"/>
    <xf numFmtId="4" fontId="33" fillId="0" borderId="14"/>
    <xf numFmtId="4" fontId="33" fillId="0" borderId="0"/>
    <xf numFmtId="4" fontId="34" fillId="25" borderId="1"/>
    <xf numFmtId="4" fontId="35" fillId="0" borderId="15"/>
    <xf numFmtId="4" fontId="36" fillId="40" borderId="0"/>
    <xf numFmtId="166" fontId="3" fillId="0" borderId="0"/>
    <xf numFmtId="4" fontId="17" fillId="41" borderId="16"/>
    <xf numFmtId="4" fontId="37" fillId="38" borderId="17"/>
    <xf numFmtId="4" fontId="38" fillId="0" borderId="0"/>
    <xf numFmtId="4" fontId="39" fillId="0" borderId="18"/>
    <xf numFmtId="4" fontId="40" fillId="0" borderId="0"/>
    <xf numFmtId="0" fontId="30" fillId="0" borderId="0" applyNumberFormat="0" applyFill="0" applyBorder="0" applyAlignment="0" applyProtection="0"/>
    <xf numFmtId="0" fontId="28" fillId="6" borderId="0" applyNumberFormat="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171" fontId="24" fillId="0" borderId="22">
      <alignment vertical="center"/>
      <protection locked="0"/>
    </xf>
    <xf numFmtId="0" fontId="37" fillId="17" borderId="17" applyNumberFormat="0" applyAlignment="0" applyProtection="0"/>
    <xf numFmtId="0" fontId="40" fillId="0" borderId="23" applyNumberFormat="0" applyFill="0" applyAlignment="0" applyProtection="0"/>
    <xf numFmtId="0" fontId="44" fillId="0" borderId="0" applyNumberFormat="0" applyFill="0" applyBorder="0" applyAlignment="0" applyProtection="0"/>
    <xf numFmtId="0" fontId="41" fillId="0" borderId="19" applyNumberFormat="0" applyFill="0" applyAlignment="0" applyProtection="0"/>
    <xf numFmtId="0" fontId="42" fillId="0" borderId="20" applyNumberFormat="0" applyFill="0" applyAlignment="0" applyProtection="0"/>
    <xf numFmtId="0" fontId="43" fillId="0" borderId="21" applyNumberFormat="0" applyFill="0" applyAlignment="0" applyProtection="0"/>
    <xf numFmtId="0" fontId="43" fillId="0" borderId="0" applyNumberFormat="0" applyFill="0" applyBorder="0" applyAlignment="0" applyProtection="0"/>
    <xf numFmtId="166" fontId="3" fillId="0" borderId="0"/>
    <xf numFmtId="166" fontId="2" fillId="0" borderId="0"/>
    <xf numFmtId="166" fontId="2" fillId="0" borderId="0"/>
    <xf numFmtId="0" fontId="45" fillId="7" borderId="0" applyNumberFormat="0" applyBorder="0" applyAlignment="0" applyProtection="0"/>
    <xf numFmtId="0" fontId="45" fillId="7" borderId="0" applyNumberFormat="0" applyBorder="0" applyAlignment="0" applyProtection="0"/>
    <xf numFmtId="0" fontId="24" fillId="0" borderId="0"/>
    <xf numFmtId="0" fontId="2" fillId="4" borderId="16" applyNumberFormat="0" applyFont="0" applyAlignment="0" applyProtection="0"/>
    <xf numFmtId="0" fontId="2" fillId="4" borderId="16" applyNumberFormat="0" applyFont="0" applyAlignment="0" applyProtection="0"/>
    <xf numFmtId="0" fontId="40" fillId="0" borderId="0" applyNumberFormat="0" applyFill="0" applyBorder="0" applyAlignment="0" applyProtection="0"/>
    <xf numFmtId="0" fontId="37" fillId="17" borderId="17" applyNumberFormat="0" applyAlignment="0" applyProtection="0"/>
    <xf numFmtId="0" fontId="30" fillId="0" borderId="0" applyNumberFormat="0" applyFill="0" applyBorder="0" applyAlignment="0" applyProtection="0"/>
    <xf numFmtId="0" fontId="20" fillId="11"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40" fillId="0" borderId="23" applyNumberFormat="0" applyFill="0" applyAlignment="0" applyProtection="0"/>
    <xf numFmtId="0" fontId="26" fillId="19" borderId="10" applyNumberFormat="0" applyAlignment="0" applyProtection="0"/>
    <xf numFmtId="0" fontId="23" fillId="17" borderId="1" applyNumberFormat="0" applyAlignment="0" applyProtection="0"/>
    <xf numFmtId="0" fontId="22" fillId="16" borderId="0" applyNumberFormat="0" applyBorder="0" applyAlignment="0" applyProtection="0"/>
    <xf numFmtId="0" fontId="44" fillId="0" borderId="0" applyNumberFormat="0" applyFill="0" applyBorder="0" applyAlignment="0" applyProtection="0"/>
    <xf numFmtId="0" fontId="39" fillId="0" borderId="24" applyNumberFormat="0" applyFill="0" applyAlignment="0" applyProtection="0"/>
    <xf numFmtId="0" fontId="34" fillId="7" borderId="1" applyNumberFormat="0" applyAlignment="0" applyProtection="0"/>
    <xf numFmtId="0" fontId="39" fillId="0" borderId="24" applyNumberFormat="0" applyFill="0" applyAlignment="0" applyProtection="0"/>
    <xf numFmtId="0" fontId="40" fillId="0" borderId="0" applyNumberFormat="0" applyFill="0" applyBorder="0" applyAlignment="0" applyProtection="0"/>
    <xf numFmtId="4" fontId="2" fillId="0" borderId="0"/>
    <xf numFmtId="172" fontId="2" fillId="0" borderId="0" applyFont="0" applyFill="0" applyBorder="0" applyAlignment="0" applyProtection="0"/>
    <xf numFmtId="4" fontId="2" fillId="0" borderId="0"/>
    <xf numFmtId="173" fontId="64" fillId="0" borderId="0"/>
  </cellStyleXfs>
  <cellXfs count="162">
    <xf numFmtId="166" fontId="0" fillId="0" borderId="0" xfId="0"/>
    <xf numFmtId="166" fontId="3" fillId="0" borderId="0" xfId="0" applyFont="1"/>
    <xf numFmtId="2" fontId="1" fillId="0" borderId="0" xfId="0" applyNumberFormat="1" applyFont="1" applyAlignment="1">
      <alignment horizontal="left" vertical="top"/>
    </xf>
    <xf numFmtId="49" fontId="3" fillId="0" borderId="0" xfId="0" applyNumberFormat="1" applyFont="1"/>
    <xf numFmtId="49" fontId="0" fillId="0" borderId="0" xfId="0" applyNumberFormat="1"/>
    <xf numFmtId="49" fontId="4" fillId="0" borderId="0" xfId="0" applyNumberFormat="1" applyFont="1"/>
    <xf numFmtId="166" fontId="6" fillId="0" borderId="0" xfId="0" applyFont="1"/>
    <xf numFmtId="2" fontId="7" fillId="0" borderId="0" xfId="0" applyNumberFormat="1" applyFont="1"/>
    <xf numFmtId="2" fontId="6" fillId="0" borderId="25" xfId="0" applyNumberFormat="1" applyFont="1" applyBorder="1" applyAlignment="1">
      <alignment horizontal="center" vertical="top"/>
    </xf>
    <xf numFmtId="2" fontId="7" fillId="0" borderId="0" xfId="0" applyNumberFormat="1" applyFont="1" applyAlignment="1">
      <alignment horizontal="left" vertical="top"/>
    </xf>
    <xf numFmtId="2" fontId="7" fillId="0" borderId="0" xfId="0" applyNumberFormat="1" applyFont="1" applyAlignment="1">
      <alignment horizontal="center" vertical="top"/>
    </xf>
    <xf numFmtId="49" fontId="8" fillId="0" borderId="26" xfId="0" applyNumberFormat="1" applyFont="1" applyBorder="1" applyAlignment="1">
      <alignment horizontal="justify" vertical="top"/>
    </xf>
    <xf numFmtId="49" fontId="6" fillId="0" borderId="25" xfId="0" applyNumberFormat="1" applyFont="1" applyBorder="1" applyAlignment="1">
      <alignment horizontal="justify" vertical="top"/>
    </xf>
    <xf numFmtId="49" fontId="7" fillId="0" borderId="0" xfId="0" applyNumberFormat="1" applyFont="1"/>
    <xf numFmtId="166" fontId="6" fillId="0" borderId="0" xfId="0" applyFont="1" applyAlignment="1">
      <alignment vertical="top"/>
    </xf>
    <xf numFmtId="49" fontId="6" fillId="0" borderId="0" xfId="0" applyNumberFormat="1" applyFont="1" applyAlignment="1">
      <alignment horizontal="justify" vertical="top"/>
    </xf>
    <xf numFmtId="49" fontId="7" fillId="0" borderId="0" xfId="0" applyNumberFormat="1" applyFont="1" applyAlignment="1">
      <alignment horizontal="justify" vertical="top"/>
    </xf>
    <xf numFmtId="49" fontId="7" fillId="0" borderId="26" xfId="0" applyNumberFormat="1" applyFont="1" applyBorder="1" applyAlignment="1">
      <alignment horizontal="justify" vertical="top"/>
    </xf>
    <xf numFmtId="49" fontId="8" fillId="0" borderId="0" xfId="0" applyNumberFormat="1" applyFont="1" applyAlignment="1">
      <alignment horizontal="justify" vertical="top"/>
    </xf>
    <xf numFmtId="166" fontId="10" fillId="0" borderId="0" xfId="0" applyFont="1" applyAlignment="1">
      <alignment vertical="center"/>
    </xf>
    <xf numFmtId="165" fontId="6" fillId="0" borderId="0" xfId="0" applyNumberFormat="1" applyFont="1"/>
    <xf numFmtId="49" fontId="11" fillId="0" borderId="0" xfId="0" applyNumberFormat="1" applyFont="1"/>
    <xf numFmtId="49" fontId="6" fillId="0" borderId="0" xfId="0" applyNumberFormat="1" applyFont="1"/>
    <xf numFmtId="166" fontId="9" fillId="0" borderId="0" xfId="0" applyFont="1"/>
    <xf numFmtId="49" fontId="6" fillId="0" borderId="0" xfId="0" applyNumberFormat="1" applyFont="1" applyAlignment="1">
      <alignment horizontal="justify"/>
    </xf>
    <xf numFmtId="49" fontId="12" fillId="0" borderId="27" xfId="0" applyNumberFormat="1" applyFont="1" applyBorder="1"/>
    <xf numFmtId="49" fontId="12" fillId="0" borderId="26" xfId="0" applyNumberFormat="1" applyFont="1" applyBorder="1"/>
    <xf numFmtId="49" fontId="12" fillId="0" borderId="28" xfId="0" applyNumberFormat="1" applyFont="1" applyBorder="1"/>
    <xf numFmtId="49" fontId="12" fillId="0" borderId="29" xfId="0" applyNumberFormat="1" applyFont="1" applyBorder="1"/>
    <xf numFmtId="49" fontId="7" fillId="0" borderId="29" xfId="0" applyNumberFormat="1" applyFont="1" applyBorder="1"/>
    <xf numFmtId="167" fontId="6" fillId="0" borderId="0" xfId="0" applyNumberFormat="1" applyFont="1" applyAlignment="1">
      <alignment horizontal="right" vertical="top"/>
    </xf>
    <xf numFmtId="167" fontId="6" fillId="0" borderId="25" xfId="0" applyNumberFormat="1" applyFont="1" applyBorder="1" applyAlignment="1">
      <alignment horizontal="right" vertical="top"/>
    </xf>
    <xf numFmtId="167" fontId="6" fillId="0" borderId="0" xfId="0" applyNumberFormat="1" applyFont="1" applyAlignment="1">
      <alignment vertical="top"/>
    </xf>
    <xf numFmtId="166" fontId="5" fillId="0" borderId="0" xfId="0" applyFont="1" applyAlignment="1">
      <alignment horizontal="left" vertical="top"/>
    </xf>
    <xf numFmtId="49" fontId="7" fillId="0" borderId="0" xfId="0" applyNumberFormat="1" applyFont="1" applyAlignment="1">
      <alignment vertical="top"/>
    </xf>
    <xf numFmtId="4" fontId="6" fillId="0" borderId="0" xfId="0" applyNumberFormat="1" applyFont="1"/>
    <xf numFmtId="4" fontId="6" fillId="0" borderId="25" xfId="0" applyNumberFormat="1" applyFont="1" applyBorder="1" applyAlignment="1">
      <alignment horizontal="center"/>
    </xf>
    <xf numFmtId="4" fontId="6" fillId="0" borderId="26" xfId="0" applyNumberFormat="1" applyFont="1" applyBorder="1"/>
    <xf numFmtId="166" fontId="6" fillId="0" borderId="26" xfId="0" applyFont="1" applyBorder="1"/>
    <xf numFmtId="166" fontId="6" fillId="0" borderId="29" xfId="0" applyFont="1" applyBorder="1"/>
    <xf numFmtId="0" fontId="6" fillId="0" borderId="0" xfId="0" applyNumberFormat="1" applyFont="1" applyAlignment="1">
      <alignment horizontal="left" vertical="top"/>
    </xf>
    <xf numFmtId="167" fontId="6" fillId="0" borderId="0" xfId="0" applyNumberFormat="1" applyFont="1" applyAlignment="1" applyProtection="1">
      <alignment vertical="top"/>
      <protection locked="0"/>
    </xf>
    <xf numFmtId="167" fontId="6" fillId="0" borderId="26" xfId="0" applyNumberFormat="1" applyFont="1" applyBorder="1" applyAlignment="1" applyProtection="1">
      <alignment vertical="top"/>
      <protection locked="0"/>
    </xf>
    <xf numFmtId="167" fontId="9" fillId="0" borderId="0" xfId="0" applyNumberFormat="1" applyFont="1" applyAlignment="1" applyProtection="1">
      <alignment vertical="top"/>
      <protection locked="0"/>
    </xf>
    <xf numFmtId="166" fontId="6" fillId="0" borderId="0" xfId="0" applyFont="1" applyAlignment="1">
      <alignment horizontal="right"/>
    </xf>
    <xf numFmtId="166" fontId="46" fillId="0" borderId="0" xfId="0" applyFont="1"/>
    <xf numFmtId="49" fontId="12" fillId="0" borderId="0" xfId="0" applyNumberFormat="1" applyFont="1"/>
    <xf numFmtId="166" fontId="47" fillId="43" borderId="0" xfId="0" applyFont="1" applyFill="1"/>
    <xf numFmtId="166" fontId="48" fillId="0" borderId="0" xfId="0" applyFont="1"/>
    <xf numFmtId="166" fontId="48" fillId="0" borderId="0" xfId="0" applyFont="1" applyAlignment="1">
      <alignment vertical="top"/>
    </xf>
    <xf numFmtId="4" fontId="48" fillId="0" borderId="0" xfId="0" applyNumberFormat="1" applyFont="1"/>
    <xf numFmtId="167" fontId="48" fillId="0" borderId="0" xfId="0" applyNumberFormat="1" applyFont="1" applyAlignment="1">
      <alignment horizontal="right" vertical="top"/>
    </xf>
    <xf numFmtId="49" fontId="48" fillId="0" borderId="25" xfId="0" applyNumberFormat="1" applyFont="1" applyBorder="1" applyAlignment="1">
      <alignment horizontal="justify" vertical="top"/>
    </xf>
    <xf numFmtId="4" fontId="48" fillId="0" borderId="25" xfId="0" applyNumberFormat="1" applyFont="1" applyBorder="1" applyAlignment="1">
      <alignment horizontal="center"/>
    </xf>
    <xf numFmtId="167" fontId="48" fillId="0" borderId="25" xfId="0" applyNumberFormat="1" applyFont="1" applyBorder="1" applyAlignment="1">
      <alignment horizontal="right" vertical="top"/>
    </xf>
    <xf numFmtId="49" fontId="48" fillId="0" borderId="0" xfId="0" applyNumberFormat="1" applyFont="1" applyAlignment="1">
      <alignment horizontal="justify" vertical="top"/>
    </xf>
    <xf numFmtId="49" fontId="49" fillId="0" borderId="0" xfId="0" applyNumberFormat="1" applyFont="1" applyAlignment="1">
      <alignment horizontal="justify" vertical="top"/>
    </xf>
    <xf numFmtId="167" fontId="48" fillId="0" borderId="0" xfId="0" applyNumberFormat="1" applyFont="1" applyAlignment="1" applyProtection="1">
      <alignment vertical="top"/>
      <protection locked="0"/>
    </xf>
    <xf numFmtId="166" fontId="48" fillId="0" borderId="0" xfId="0" applyFont="1" applyAlignment="1">
      <alignment horizontal="justify" vertical="top"/>
    </xf>
    <xf numFmtId="167" fontId="48" fillId="0" borderId="0" xfId="0" applyNumberFormat="1" applyFont="1" applyAlignment="1" applyProtection="1">
      <alignment horizontal="right" vertical="top"/>
      <protection locked="0"/>
    </xf>
    <xf numFmtId="49" fontId="49" fillId="0" borderId="26" xfId="0" applyNumberFormat="1" applyFont="1" applyBorder="1" applyAlignment="1">
      <alignment horizontal="justify" vertical="top"/>
    </xf>
    <xf numFmtId="4" fontId="48" fillId="0" borderId="26" xfId="0" applyNumberFormat="1" applyFont="1" applyBorder="1"/>
    <xf numFmtId="167" fontId="48" fillId="0" borderId="26" xfId="0" applyNumberFormat="1" applyFont="1" applyBorder="1" applyAlignment="1" applyProtection="1">
      <alignment vertical="top"/>
      <protection locked="0"/>
    </xf>
    <xf numFmtId="167" fontId="48" fillId="0" borderId="0" xfId="0" applyNumberFormat="1" applyFont="1" applyAlignment="1">
      <alignment vertical="top"/>
    </xf>
    <xf numFmtId="166" fontId="48" fillId="0" borderId="0" xfId="0" applyFont="1" applyAlignment="1">
      <alignment horizontal="left" vertical="top"/>
    </xf>
    <xf numFmtId="167" fontId="52" fillId="0" borderId="0" xfId="0" applyNumberFormat="1" applyFont="1" applyAlignment="1" applyProtection="1">
      <alignment vertical="top"/>
      <protection locked="0"/>
    </xf>
    <xf numFmtId="49" fontId="54" fillId="0" borderId="26" xfId="0" applyNumberFormat="1" applyFont="1" applyBorder="1" applyAlignment="1">
      <alignment horizontal="justify" vertical="top"/>
    </xf>
    <xf numFmtId="49" fontId="54" fillId="0" borderId="26" xfId="0" applyNumberFormat="1" applyFont="1" applyBorder="1" applyAlignment="1">
      <alignment horizontal="left" vertical="top"/>
    </xf>
    <xf numFmtId="49" fontId="49" fillId="0" borderId="0" xfId="0" applyNumberFormat="1" applyFont="1" applyAlignment="1">
      <alignment horizontal="left" vertical="top"/>
    </xf>
    <xf numFmtId="167" fontId="55" fillId="0" borderId="0" xfId="0" applyNumberFormat="1" applyFont="1" applyAlignment="1" applyProtection="1">
      <alignment vertical="top"/>
      <protection locked="0"/>
    </xf>
    <xf numFmtId="166" fontId="27" fillId="0" borderId="0" xfId="0" applyFont="1" applyAlignment="1">
      <alignment horizontal="left" vertical="top"/>
    </xf>
    <xf numFmtId="166" fontId="48" fillId="0" borderId="0" xfId="0" applyFont="1" applyAlignment="1" applyProtection="1">
      <alignment vertical="top"/>
      <protection locked="0"/>
    </xf>
    <xf numFmtId="164" fontId="48" fillId="0" borderId="0" xfId="0" applyNumberFormat="1" applyFont="1" applyAlignment="1" applyProtection="1">
      <alignment vertical="top"/>
      <protection locked="0"/>
    </xf>
    <xf numFmtId="166" fontId="48" fillId="0" borderId="0" xfId="0" applyFont="1" applyAlignment="1">
      <alignment horizontal="center" vertical="top"/>
    </xf>
    <xf numFmtId="4" fontId="48" fillId="0" borderId="0" xfId="0" applyNumberFormat="1" applyFont="1" applyAlignment="1">
      <alignment vertical="top"/>
    </xf>
    <xf numFmtId="164" fontId="48" fillId="0" borderId="0" xfId="0" applyNumberFormat="1" applyFont="1" applyAlignment="1">
      <alignment vertical="top"/>
    </xf>
    <xf numFmtId="2" fontId="58" fillId="0" borderId="0" xfId="0" applyNumberFormat="1" applyFont="1" applyAlignment="1">
      <alignment horizontal="left" vertical="top"/>
    </xf>
    <xf numFmtId="49" fontId="59" fillId="0" borderId="0" xfId="0" applyNumberFormat="1" applyFont="1" applyAlignment="1">
      <alignment horizontal="justify" vertical="top"/>
    </xf>
    <xf numFmtId="167" fontId="59" fillId="0" borderId="0" xfId="0" applyNumberFormat="1" applyFont="1" applyAlignment="1" applyProtection="1">
      <alignment vertical="top"/>
      <protection locked="0"/>
    </xf>
    <xf numFmtId="166" fontId="59" fillId="0" borderId="0" xfId="0" applyFont="1"/>
    <xf numFmtId="166" fontId="60" fillId="0" borderId="0" xfId="0" applyFont="1"/>
    <xf numFmtId="4" fontId="59" fillId="0" borderId="0" xfId="0" applyNumberFormat="1" applyFont="1"/>
    <xf numFmtId="166" fontId="62" fillId="0" borderId="0" xfId="0" applyFont="1" applyAlignment="1">
      <alignment vertical="center"/>
    </xf>
    <xf numFmtId="166" fontId="48" fillId="0" borderId="0" xfId="0" applyFont="1" applyAlignment="1" applyProtection="1">
      <alignment horizontal="center" vertical="top"/>
      <protection locked="0"/>
    </xf>
    <xf numFmtId="174" fontId="48" fillId="0" borderId="0" xfId="0" applyNumberFormat="1" applyFont="1" applyAlignment="1" applyProtection="1">
      <alignment vertical="top"/>
      <protection locked="0"/>
    </xf>
    <xf numFmtId="166" fontId="65" fillId="0" borderId="0" xfId="0" applyFont="1"/>
    <xf numFmtId="166" fontId="66" fillId="0" borderId="0" xfId="0" applyFont="1"/>
    <xf numFmtId="166" fontId="67" fillId="0" borderId="0" xfId="0" applyFont="1"/>
    <xf numFmtId="2" fontId="49" fillId="0" borderId="0" xfId="0" applyNumberFormat="1" applyFont="1" applyAlignment="1">
      <alignment horizontal="center" vertical="top"/>
    </xf>
    <xf numFmtId="173" fontId="48" fillId="0" borderId="0" xfId="147" applyFont="1" applyAlignment="1">
      <alignment horizontal="justify" vertical="top"/>
    </xf>
    <xf numFmtId="2" fontId="68" fillId="0" borderId="0" xfId="0" applyNumberFormat="1" applyFont="1" applyAlignment="1">
      <alignment horizontal="center" vertical="top"/>
    </xf>
    <xf numFmtId="166" fontId="69" fillId="0" borderId="0" xfId="0" applyFont="1" applyAlignment="1" applyProtection="1">
      <alignment horizontal="center" vertical="top"/>
      <protection locked="0"/>
    </xf>
    <xf numFmtId="174" fontId="69" fillId="0" borderId="0" xfId="0" applyNumberFormat="1" applyFont="1" applyAlignment="1" applyProtection="1">
      <alignment vertical="top"/>
      <protection locked="0"/>
    </xf>
    <xf numFmtId="166" fontId="70" fillId="0" borderId="0" xfId="0" applyFont="1"/>
    <xf numFmtId="166" fontId="71" fillId="0" borderId="0" xfId="0" applyFont="1"/>
    <xf numFmtId="166" fontId="72" fillId="0" borderId="0" xfId="0" applyFont="1"/>
    <xf numFmtId="164" fontId="69" fillId="0" borderId="0" xfId="0" applyNumberFormat="1" applyFont="1" applyAlignment="1" applyProtection="1">
      <alignment vertical="top"/>
      <protection locked="0"/>
    </xf>
    <xf numFmtId="2" fontId="73" fillId="0" borderId="0" xfId="0" applyNumberFormat="1" applyFont="1" applyAlignment="1">
      <alignment horizontal="left" vertical="top"/>
    </xf>
    <xf numFmtId="49" fontId="74" fillId="0" borderId="0" xfId="0" applyNumberFormat="1" applyFont="1" applyAlignment="1">
      <alignment horizontal="justify" vertical="top"/>
    </xf>
    <xf numFmtId="4" fontId="74" fillId="0" borderId="0" xfId="0" applyNumberFormat="1" applyFont="1"/>
    <xf numFmtId="166" fontId="74" fillId="0" borderId="0" xfId="0" applyFont="1" applyAlignment="1">
      <alignment horizontal="left" vertical="top"/>
    </xf>
    <xf numFmtId="166" fontId="74" fillId="0" borderId="0" xfId="0" applyFont="1"/>
    <xf numFmtId="166" fontId="74" fillId="0" borderId="0" xfId="0" applyFont="1" applyAlignment="1">
      <alignment horizontal="left"/>
    </xf>
    <xf numFmtId="49" fontId="74" fillId="0" borderId="0" xfId="0" applyNumberFormat="1" applyFont="1" applyAlignment="1">
      <alignment horizontal="justify"/>
    </xf>
    <xf numFmtId="49" fontId="77" fillId="0" borderId="0" xfId="0" applyNumberFormat="1" applyFont="1" applyAlignment="1">
      <alignment horizontal="justify" vertical="top"/>
    </xf>
    <xf numFmtId="4" fontId="77" fillId="0" borderId="0" xfId="0" applyNumberFormat="1" applyFont="1"/>
    <xf numFmtId="49" fontId="78" fillId="0" borderId="0" xfId="0" applyNumberFormat="1" applyFont="1" applyAlignment="1">
      <alignment horizontal="justify" vertical="top"/>
    </xf>
    <xf numFmtId="4" fontId="78" fillId="0" borderId="0" xfId="0" applyNumberFormat="1" applyFont="1"/>
    <xf numFmtId="166" fontId="78" fillId="0" borderId="0" xfId="0" applyFont="1" applyAlignment="1">
      <alignment horizontal="left" vertical="top"/>
    </xf>
    <xf numFmtId="167" fontId="74" fillId="0" borderId="0" xfId="0" applyNumberFormat="1" applyFont="1" applyAlignment="1" applyProtection="1">
      <alignment vertical="top"/>
      <protection locked="0"/>
    </xf>
    <xf numFmtId="167" fontId="77" fillId="0" borderId="0" xfId="0" applyNumberFormat="1" applyFont="1" applyAlignment="1" applyProtection="1">
      <alignment vertical="top"/>
      <protection locked="0"/>
    </xf>
    <xf numFmtId="166" fontId="77" fillId="0" borderId="0" xfId="0" applyFont="1"/>
    <xf numFmtId="167" fontId="74" fillId="0" borderId="0" xfId="0" applyNumberFormat="1" applyFont="1" applyAlignment="1" applyProtection="1">
      <alignment horizontal="right" vertical="top"/>
      <protection locked="0"/>
    </xf>
    <xf numFmtId="166" fontId="81" fillId="0" borderId="0" xfId="0" applyFont="1"/>
    <xf numFmtId="166" fontId="82" fillId="0" borderId="0" xfId="0" applyFont="1"/>
    <xf numFmtId="166" fontId="47" fillId="0" borderId="0" xfId="0" applyFont="1"/>
    <xf numFmtId="166" fontId="83" fillId="0" borderId="0" xfId="0" applyFont="1" applyAlignment="1">
      <alignment vertical="center"/>
    </xf>
    <xf numFmtId="165" fontId="47" fillId="0" borderId="0" xfId="0" applyNumberFormat="1" applyFont="1"/>
    <xf numFmtId="166" fontId="48" fillId="44" borderId="0" xfId="0" applyFont="1" applyFill="1"/>
    <xf numFmtId="49" fontId="84" fillId="0" borderId="0" xfId="0" applyNumberFormat="1" applyFont="1" applyAlignment="1">
      <alignment horizontal="justify" vertical="top"/>
    </xf>
    <xf numFmtId="49" fontId="6" fillId="0" borderId="0" xfId="0" applyNumberFormat="1" applyFont="1" applyAlignment="1">
      <alignment horizontal="justify" vertical="top"/>
    </xf>
    <xf numFmtId="166" fontId="0" fillId="0" borderId="0" xfId="0" applyAlignment="1">
      <alignment horizontal="justify" vertical="top"/>
    </xf>
    <xf numFmtId="0" fontId="6" fillId="0" borderId="0" xfId="0" applyNumberFormat="1" applyFont="1" applyAlignment="1">
      <alignment horizontal="justify" vertical="top" wrapText="1"/>
    </xf>
    <xf numFmtId="2" fontId="14" fillId="42" borderId="30" xfId="0" applyNumberFormat="1" applyFont="1" applyFill="1" applyBorder="1" applyAlignment="1">
      <alignment horizontal="center" vertical="center"/>
    </xf>
    <xf numFmtId="166" fontId="15" fillId="42" borderId="31" xfId="0" applyFont="1" applyFill="1" applyBorder="1" applyAlignment="1">
      <alignment horizontal="center"/>
    </xf>
    <xf numFmtId="2" fontId="16" fillId="42" borderId="32" xfId="0" applyNumberFormat="1" applyFont="1" applyFill="1" applyBorder="1" applyAlignment="1">
      <alignment horizontal="center" vertical="center"/>
    </xf>
    <xf numFmtId="166" fontId="16" fillId="42" borderId="33" xfId="0" applyFont="1" applyFill="1" applyBorder="1" applyAlignment="1">
      <alignment horizontal="center"/>
    </xf>
    <xf numFmtId="49" fontId="6" fillId="0" borderId="0" xfId="0" applyNumberFormat="1" applyFont="1" applyAlignment="1">
      <alignment horizontal="justify" vertical="top" wrapText="1"/>
    </xf>
    <xf numFmtId="49" fontId="6" fillId="0" borderId="0" xfId="0" applyNumberFormat="1" applyFont="1" applyAlignment="1">
      <alignment wrapText="1"/>
    </xf>
    <xf numFmtId="49" fontId="6" fillId="0" borderId="0" xfId="0" applyNumberFormat="1" applyFont="1"/>
    <xf numFmtId="166" fontId="6" fillId="0" borderId="0" xfId="0" applyFont="1" applyAlignment="1">
      <alignment horizontal="justify"/>
    </xf>
    <xf numFmtId="166" fontId="0" fillId="0" borderId="0" xfId="0"/>
    <xf numFmtId="166" fontId="82" fillId="0" borderId="0" xfId="0" applyFont="1" applyAlignment="1">
      <alignment horizontal="left" vertical="top" wrapText="1"/>
    </xf>
    <xf numFmtId="49" fontId="48" fillId="0" borderId="0" xfId="0" applyNumberFormat="1" applyFont="1" applyAlignment="1">
      <alignment horizontal="justify" vertical="top"/>
    </xf>
    <xf numFmtId="166" fontId="48" fillId="0" borderId="0" xfId="0" applyFont="1" applyAlignment="1">
      <alignment horizontal="justify" vertical="top"/>
    </xf>
    <xf numFmtId="49" fontId="48" fillId="0" borderId="0" xfId="0" applyNumberFormat="1" applyFont="1" applyAlignment="1">
      <alignment horizontal="justify" vertical="top" wrapText="1"/>
    </xf>
    <xf numFmtId="166" fontId="15" fillId="42" borderId="34" xfId="0" applyFont="1" applyFill="1" applyBorder="1" applyAlignment="1">
      <alignment horizontal="center"/>
    </xf>
    <xf numFmtId="166" fontId="16" fillId="42" borderId="35" xfId="0" applyFont="1" applyFill="1" applyBorder="1" applyAlignment="1">
      <alignment horizontal="center"/>
    </xf>
    <xf numFmtId="49" fontId="59" fillId="0" borderId="0" xfId="0" applyNumberFormat="1" applyFont="1" applyAlignment="1">
      <alignment horizontal="justify" vertical="top"/>
    </xf>
    <xf numFmtId="166" fontId="59" fillId="0" borderId="0" xfId="0" applyFont="1" applyAlignment="1">
      <alignment horizontal="justify" vertical="top"/>
    </xf>
    <xf numFmtId="0" fontId="6" fillId="0" borderId="0" xfId="0" applyNumberFormat="1" applyFont="1" applyAlignment="1">
      <alignment horizontal="left" vertical="top" wrapText="1"/>
    </xf>
    <xf numFmtId="0" fontId="48" fillId="0" borderId="0" xfId="0" applyNumberFormat="1" applyFont="1" applyAlignment="1">
      <alignment horizontal="justify" vertical="top" wrapText="1"/>
    </xf>
    <xf numFmtId="0" fontId="48" fillId="0" borderId="0" xfId="0" applyNumberFormat="1" applyFont="1" applyAlignment="1">
      <alignment horizontal="justify" vertical="top"/>
    </xf>
    <xf numFmtId="49" fontId="59" fillId="0" borderId="0" xfId="0" applyNumberFormat="1" applyFont="1" applyAlignment="1">
      <alignment horizontal="justify" vertical="top" wrapText="1"/>
    </xf>
    <xf numFmtId="166" fontId="51" fillId="0" borderId="0" xfId="0" applyFont="1"/>
    <xf numFmtId="49" fontId="78" fillId="0" borderId="0" xfId="0" applyNumberFormat="1" applyFont="1" applyAlignment="1">
      <alignment horizontal="justify" vertical="top" wrapText="1"/>
    </xf>
    <xf numFmtId="0" fontId="6" fillId="0" borderId="0" xfId="146" applyNumberFormat="1" applyFont="1" applyAlignment="1">
      <alignment horizontal="justify" vertical="top"/>
    </xf>
    <xf numFmtId="0" fontId="6" fillId="0" borderId="0" xfId="144" applyNumberFormat="1" applyFont="1" applyAlignment="1">
      <alignment horizontal="justify" vertical="top"/>
    </xf>
    <xf numFmtId="49" fontId="27" fillId="0" borderId="0" xfId="0" applyNumberFormat="1" applyFont="1" applyAlignment="1">
      <alignment horizontal="justify" vertical="top" wrapText="1"/>
    </xf>
    <xf numFmtId="166" fontId="57" fillId="0" borderId="0" xfId="0" applyFont="1" applyAlignment="1">
      <alignment horizontal="justify" vertical="top"/>
    </xf>
    <xf numFmtId="166" fontId="51" fillId="0" borderId="0" xfId="0" applyFont="1" applyAlignment="1">
      <alignment vertical="top"/>
    </xf>
    <xf numFmtId="49" fontId="74" fillId="0" borderId="0" xfId="0" applyNumberFormat="1" applyFont="1" applyAlignment="1">
      <alignment horizontal="justify" vertical="top"/>
    </xf>
    <xf numFmtId="0" fontId="74" fillId="0" borderId="0" xfId="0" applyNumberFormat="1" applyFont="1" applyAlignment="1">
      <alignment horizontal="justify" vertical="top" wrapText="1"/>
    </xf>
    <xf numFmtId="0" fontId="74" fillId="0" borderId="0" xfId="0" applyNumberFormat="1" applyFont="1" applyAlignment="1">
      <alignment horizontal="justify" vertical="top"/>
    </xf>
    <xf numFmtId="0" fontId="78" fillId="0" borderId="0" xfId="0" applyNumberFormat="1" applyFont="1" applyAlignment="1">
      <alignment horizontal="justify" vertical="top" wrapText="1"/>
    </xf>
    <xf numFmtId="166" fontId="74" fillId="0" borderId="0" xfId="0" applyFont="1" applyAlignment="1">
      <alignment horizontal="justify" vertical="top"/>
    </xf>
    <xf numFmtId="166" fontId="74" fillId="0" borderId="0" xfId="0" applyFont="1" applyAlignment="1">
      <alignment horizontal="justify" vertical="top" wrapText="1"/>
    </xf>
    <xf numFmtId="0" fontId="51" fillId="0" borderId="0" xfId="0" applyNumberFormat="1" applyFont="1" applyAlignment="1">
      <alignment horizontal="justify" vertical="top"/>
    </xf>
    <xf numFmtId="0" fontId="27" fillId="0" borderId="0" xfId="0" applyNumberFormat="1" applyFont="1" applyAlignment="1">
      <alignment horizontal="justify" vertical="top" wrapText="1"/>
    </xf>
    <xf numFmtId="0" fontId="27" fillId="0" borderId="0" xfId="0" applyNumberFormat="1" applyFont="1" applyAlignment="1">
      <alignment horizontal="justify" vertical="top"/>
    </xf>
    <xf numFmtId="173" fontId="48" fillId="0" borderId="0" xfId="147" applyFont="1" applyAlignment="1">
      <alignment horizontal="justify" vertical="top" wrapText="1"/>
    </xf>
    <xf numFmtId="166" fontId="69" fillId="0" borderId="0" xfId="0" applyFont="1" applyAlignment="1">
      <alignment horizontal="justify" vertical="top"/>
    </xf>
  </cellXfs>
  <cellStyles count="148">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ckground" xfId="43" xr:uid="{00000000-0005-0000-0000-00002A000000}"/>
    <cellStyle name="Bad" xfId="44" xr:uid="{00000000-0005-0000-0000-00002B000000}"/>
    <cellStyle name="Calculation" xfId="45" xr:uid="{00000000-0005-0000-0000-00002C000000}"/>
    <cellStyle name="Card" xfId="46" xr:uid="{00000000-0005-0000-0000-00002D000000}"/>
    <cellStyle name="Card B" xfId="47" xr:uid="{00000000-0005-0000-0000-00002E000000}"/>
    <cellStyle name="Card BL" xfId="48" xr:uid="{00000000-0005-0000-0000-00002F000000}"/>
    <cellStyle name="Card BR" xfId="49" xr:uid="{00000000-0005-0000-0000-000030000000}"/>
    <cellStyle name="Card L" xfId="50" xr:uid="{00000000-0005-0000-0000-000031000000}"/>
    <cellStyle name="Card R" xfId="51" xr:uid="{00000000-0005-0000-0000-000032000000}"/>
    <cellStyle name="Card T" xfId="52" xr:uid="{00000000-0005-0000-0000-000033000000}"/>
    <cellStyle name="Card TL" xfId="53" xr:uid="{00000000-0005-0000-0000-000034000000}"/>
    <cellStyle name="Card TR" xfId="54" xr:uid="{00000000-0005-0000-0000-000035000000}"/>
    <cellStyle name="Card_12-14-GO - 3-2 vodohran Razgor" xfId="55" xr:uid="{00000000-0005-0000-0000-000036000000}"/>
    <cellStyle name="Check Cell" xfId="56" xr:uid="{00000000-0005-0000-0000-000037000000}"/>
    <cellStyle name="Column Header" xfId="57" xr:uid="{00000000-0005-0000-0000-000038000000}"/>
    <cellStyle name="Comma_dus sestavljanka" xfId="58" xr:uid="{00000000-0005-0000-0000-000039000000}"/>
    <cellStyle name="Currency [0]_dus sestavljanka" xfId="59" xr:uid="{00000000-0005-0000-0000-00003A000000}"/>
    <cellStyle name="Currency_dus sestavljanka" xfId="60" xr:uid="{00000000-0005-0000-0000-00003B000000}"/>
    <cellStyle name="Dobro" xfId="61" builtinId="26" customBuiltin="1"/>
    <cellStyle name="Excel Built-in 20% - Accent1" xfId="62" xr:uid="{00000000-0005-0000-0000-00003D000000}"/>
    <cellStyle name="Excel Built-in 20% - Accent2" xfId="63" xr:uid="{00000000-0005-0000-0000-00003E000000}"/>
    <cellStyle name="Excel Built-in 20% - Accent3" xfId="64" xr:uid="{00000000-0005-0000-0000-00003F000000}"/>
    <cellStyle name="Excel Built-in 20% - Accent4" xfId="65" xr:uid="{00000000-0005-0000-0000-000040000000}"/>
    <cellStyle name="Excel Built-in 20% - Accent5" xfId="66" xr:uid="{00000000-0005-0000-0000-000041000000}"/>
    <cellStyle name="Excel Built-in 20% - Accent6" xfId="67" xr:uid="{00000000-0005-0000-0000-000042000000}"/>
    <cellStyle name="Excel Built-in 40% - Accent1" xfId="68" xr:uid="{00000000-0005-0000-0000-000043000000}"/>
    <cellStyle name="Excel Built-in 40% - Accent2" xfId="69" xr:uid="{00000000-0005-0000-0000-000044000000}"/>
    <cellStyle name="Excel Built-in 40% - Accent3" xfId="70" xr:uid="{00000000-0005-0000-0000-000045000000}"/>
    <cellStyle name="Excel Built-in 40% - Accent4" xfId="71" xr:uid="{00000000-0005-0000-0000-000046000000}"/>
    <cellStyle name="Excel Built-in 40% - Accent5" xfId="72" xr:uid="{00000000-0005-0000-0000-000047000000}"/>
    <cellStyle name="Excel Built-in 40% - Accent6" xfId="73" xr:uid="{00000000-0005-0000-0000-000048000000}"/>
    <cellStyle name="Excel Built-in 60% - Accent1" xfId="74" xr:uid="{00000000-0005-0000-0000-000049000000}"/>
    <cellStyle name="Excel Built-in 60% - Accent2" xfId="75" xr:uid="{00000000-0005-0000-0000-00004A000000}"/>
    <cellStyle name="Excel Built-in 60% - Accent3" xfId="76" xr:uid="{00000000-0005-0000-0000-00004B000000}"/>
    <cellStyle name="Excel Built-in 60% - Accent4" xfId="77" xr:uid="{00000000-0005-0000-0000-00004C000000}"/>
    <cellStyle name="Excel Built-in 60% - Accent5" xfId="78" xr:uid="{00000000-0005-0000-0000-00004D000000}"/>
    <cellStyle name="Excel Built-in 60% - Accent6" xfId="79" xr:uid="{00000000-0005-0000-0000-00004E000000}"/>
    <cellStyle name="Excel Built-in Accent1" xfId="80" xr:uid="{00000000-0005-0000-0000-00004F000000}"/>
    <cellStyle name="Excel Built-in Accent2" xfId="81" xr:uid="{00000000-0005-0000-0000-000050000000}"/>
    <cellStyle name="Excel Built-in Accent3" xfId="82" xr:uid="{00000000-0005-0000-0000-000051000000}"/>
    <cellStyle name="Excel Built-in Accent4" xfId="83" xr:uid="{00000000-0005-0000-0000-000052000000}"/>
    <cellStyle name="Excel Built-in Accent5" xfId="84" xr:uid="{00000000-0005-0000-0000-000053000000}"/>
    <cellStyle name="Excel Built-in Accent6" xfId="85" xr:uid="{00000000-0005-0000-0000-000054000000}"/>
    <cellStyle name="Excel Built-in Bad" xfId="86" xr:uid="{00000000-0005-0000-0000-000055000000}"/>
    <cellStyle name="Excel Built-in Calculation" xfId="87" xr:uid="{00000000-0005-0000-0000-000056000000}"/>
    <cellStyle name="Excel Built-in Check Cell" xfId="88" xr:uid="{00000000-0005-0000-0000-000057000000}"/>
    <cellStyle name="Excel Built-in Explanatory Text" xfId="89" xr:uid="{00000000-0005-0000-0000-000058000000}"/>
    <cellStyle name="Excel Built-in Good" xfId="90" xr:uid="{00000000-0005-0000-0000-000059000000}"/>
    <cellStyle name="Excel Built-in Heading 1" xfId="91" xr:uid="{00000000-0005-0000-0000-00005A000000}"/>
    <cellStyle name="Excel Built-in Heading 2" xfId="92" xr:uid="{00000000-0005-0000-0000-00005B000000}"/>
    <cellStyle name="Excel Built-in Heading 3" xfId="93" xr:uid="{00000000-0005-0000-0000-00005C000000}"/>
    <cellStyle name="Excel Built-in Heading 4" xfId="94" xr:uid="{00000000-0005-0000-0000-00005D000000}"/>
    <cellStyle name="Excel Built-in Input" xfId="95" xr:uid="{00000000-0005-0000-0000-00005E000000}"/>
    <cellStyle name="Excel Built-in Linked Cell" xfId="96" xr:uid="{00000000-0005-0000-0000-00005F000000}"/>
    <cellStyle name="Excel Built-in Neutral" xfId="97" xr:uid="{00000000-0005-0000-0000-000060000000}"/>
    <cellStyle name="Excel Built-in Normal" xfId="98" xr:uid="{00000000-0005-0000-0000-000061000000}"/>
    <cellStyle name="Excel Built-in Note" xfId="99" xr:uid="{00000000-0005-0000-0000-000062000000}"/>
    <cellStyle name="Excel Built-in Output" xfId="100" xr:uid="{00000000-0005-0000-0000-000063000000}"/>
    <cellStyle name="Excel Built-in Title" xfId="101" xr:uid="{00000000-0005-0000-0000-000064000000}"/>
    <cellStyle name="Excel Built-in Total" xfId="102" xr:uid="{00000000-0005-0000-0000-000065000000}"/>
    <cellStyle name="Excel Built-in Warning Text" xfId="103" xr:uid="{00000000-0005-0000-0000-000066000000}"/>
    <cellStyle name="Explanatory Text" xfId="104" xr:uid="{00000000-0005-0000-0000-000067000000}"/>
    <cellStyle name="Good" xfId="105" xr:uid="{00000000-0005-0000-0000-000068000000}"/>
    <cellStyle name="Heading 1" xfId="106" xr:uid="{00000000-0005-0000-0000-000069000000}"/>
    <cellStyle name="Heading 2" xfId="107" xr:uid="{00000000-0005-0000-0000-00006A000000}"/>
    <cellStyle name="Heading 3" xfId="108" xr:uid="{00000000-0005-0000-0000-00006B000000}"/>
    <cellStyle name="Heading 4" xfId="109" xr:uid="{00000000-0005-0000-0000-00006C000000}"/>
    <cellStyle name="Input" xfId="110" xr:uid="{00000000-0005-0000-0000-00006D000000}"/>
    <cellStyle name="Izhod" xfId="111" builtinId="21" customBuiltin="1"/>
    <cellStyle name="Linked Cell" xfId="112" xr:uid="{00000000-0005-0000-0000-00006F000000}"/>
    <cellStyle name="Naslov" xfId="113" builtinId="15" customBuiltin="1"/>
    <cellStyle name="Naslov 1" xfId="114" builtinId="16" customBuiltin="1"/>
    <cellStyle name="Naslov 2" xfId="115" builtinId="17" customBuiltin="1"/>
    <cellStyle name="Naslov 3" xfId="116" builtinId="18" customBuiltin="1"/>
    <cellStyle name="Naslov 4" xfId="117" builtinId="19" customBuiltin="1"/>
    <cellStyle name="Navadno" xfId="0" builtinId="0"/>
    <cellStyle name="Navadno 2" xfId="118" xr:uid="{00000000-0005-0000-0000-000076000000}"/>
    <cellStyle name="Navadno 3" xfId="119" xr:uid="{00000000-0005-0000-0000-000077000000}"/>
    <cellStyle name="Navadno 4" xfId="120" xr:uid="{00000000-0005-0000-0000-000078000000}"/>
    <cellStyle name="Navadno 5" xfId="144" xr:uid="{E66667A7-B20A-4D51-980B-CF80B8365ED3}"/>
    <cellStyle name="Navadno 6" xfId="146" xr:uid="{F6F31A38-F2E9-44BA-9C18-F6FC82A13ADD}"/>
    <cellStyle name="Navadno_POPIS DEL_OMV-TEPANJE_PGD_9.APRIL.03črno" xfId="147" xr:uid="{B49FA2F7-ECB9-4F6D-8FAA-10ABAFC2EC89}"/>
    <cellStyle name="Neutral" xfId="121" xr:uid="{00000000-0005-0000-0000-00007A000000}"/>
    <cellStyle name="Nevtralno" xfId="122" builtinId="28" customBuiltin="1"/>
    <cellStyle name="Normal_dus sestavljanka" xfId="123" xr:uid="{00000000-0005-0000-0000-00007C000000}"/>
    <cellStyle name="Note" xfId="124" xr:uid="{00000000-0005-0000-0000-00007D000000}"/>
    <cellStyle name="Opomba" xfId="125" builtinId="10" customBuiltin="1"/>
    <cellStyle name="Opozorilo" xfId="126" builtinId="11" customBuiltin="1"/>
    <cellStyle name="Output" xfId="127" xr:uid="{00000000-0005-0000-0000-000080000000}"/>
    <cellStyle name="Pojasnjevalno besedilo" xfId="128" builtinId="53" customBuiltin="1"/>
    <cellStyle name="Poudarek1" xfId="129" builtinId="29" customBuiltin="1"/>
    <cellStyle name="Poudarek2" xfId="130" builtinId="33" customBuiltin="1"/>
    <cellStyle name="Poudarek3" xfId="131" builtinId="37" customBuiltin="1"/>
    <cellStyle name="Poudarek4" xfId="132" builtinId="41" customBuiltin="1"/>
    <cellStyle name="Poudarek5" xfId="133" builtinId="45" customBuiltin="1"/>
    <cellStyle name="Poudarek6" xfId="134" builtinId="49" customBuiltin="1"/>
    <cellStyle name="Povezana celica" xfId="135" builtinId="24" customBuiltin="1"/>
    <cellStyle name="Preveri celico" xfId="136" builtinId="23" customBuiltin="1"/>
    <cellStyle name="Računanje" xfId="137" builtinId="22" customBuiltin="1"/>
    <cellStyle name="Slabo" xfId="138" builtinId="27" customBuiltin="1"/>
    <cellStyle name="Title" xfId="139" xr:uid="{00000000-0005-0000-0000-00008C000000}"/>
    <cellStyle name="Total" xfId="140" xr:uid="{00000000-0005-0000-0000-00008D000000}"/>
    <cellStyle name="Vejica [0] 2" xfId="145" xr:uid="{3EDD31B8-3BF7-4C28-8A4D-4B5D46631E7F}"/>
    <cellStyle name="Vnos" xfId="141" builtinId="20" customBuiltin="1"/>
    <cellStyle name="Vsota" xfId="142" builtinId="25" customBuiltin="1"/>
    <cellStyle name="Warning Text" xfId="143" xr:uid="{00000000-0005-0000-0000-000090000000}"/>
  </cellStyles>
  <dxfs count="23">
    <dxf>
      <font>
        <b val="0"/>
        <sz val="11"/>
        <color rgb="FFFFFFFF"/>
      </font>
    </dxf>
    <dxf>
      <font>
        <condense val="0"/>
        <extend val="0"/>
        <color indexed="9"/>
      </font>
    </dxf>
    <dxf>
      <font>
        <condense val="0"/>
        <extend val="0"/>
        <color indexed="9"/>
      </font>
    </dxf>
    <dxf>
      <font>
        <strike val="0"/>
        <color theme="0"/>
      </font>
    </dxf>
    <dxf>
      <font>
        <condense val="0"/>
        <extend val="0"/>
        <color indexed="9"/>
      </font>
    </dxf>
    <dxf>
      <font>
        <condense val="0"/>
        <extend val="0"/>
        <color indexed="9"/>
      </font>
    </dxf>
    <dxf>
      <font>
        <condense val="0"/>
        <extend val="0"/>
        <color indexed="9"/>
      </font>
    </dxf>
    <dxf>
      <font>
        <strike val="0"/>
        <color theme="0"/>
      </font>
    </dxf>
    <dxf>
      <font>
        <condense val="0"/>
        <extend val="0"/>
        <color indexed="9"/>
      </font>
    </dxf>
    <dxf>
      <font>
        <condense val="0"/>
        <extend val="0"/>
        <color indexed="9"/>
      </font>
    </dxf>
    <dxf>
      <font>
        <strike val="0"/>
        <color theme="0"/>
      </font>
    </dxf>
    <dxf>
      <font>
        <condense val="0"/>
        <extend val="0"/>
        <color indexed="9"/>
      </font>
    </dxf>
    <dxf>
      <font>
        <condense val="0"/>
        <extend val="0"/>
        <color indexed="9"/>
      </font>
    </dxf>
    <dxf>
      <font>
        <strike val="0"/>
        <color theme="0"/>
      </font>
    </dxf>
    <dxf>
      <font>
        <strike val="0"/>
        <color theme="0"/>
      </font>
    </dxf>
    <dxf>
      <font>
        <condense val="0"/>
        <extend val="0"/>
        <color indexed="9"/>
      </font>
    </dxf>
    <dxf>
      <font>
        <condense val="0"/>
        <extend val="0"/>
        <color indexed="9"/>
      </font>
    </dxf>
    <dxf>
      <font>
        <strike val="0"/>
        <color theme="0"/>
      </font>
    </dxf>
    <dxf>
      <font>
        <condense val="0"/>
        <extend val="0"/>
        <color indexed="9"/>
      </font>
    </dxf>
    <dxf>
      <font>
        <condense val="0"/>
        <extend val="0"/>
        <color indexed="9"/>
      </font>
    </dxf>
    <dxf>
      <font>
        <strike val="0"/>
        <color theme="0"/>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xdr:colOff>
      <xdr:row>76</xdr:row>
      <xdr:rowOff>47625</xdr:rowOff>
    </xdr:from>
    <xdr:to>
      <xdr:col>3</xdr:col>
      <xdr:colOff>666750</xdr:colOff>
      <xdr:row>76</xdr:row>
      <xdr:rowOff>2104575</xdr:rowOff>
    </xdr:to>
    <xdr:pic>
      <xdr:nvPicPr>
        <xdr:cNvPr id="3" name="Slika 2">
          <a:extLst>
            <a:ext uri="{FF2B5EF4-FFF2-40B4-BE49-F238E27FC236}">
              <a16:creationId xmlns:a16="http://schemas.microsoft.com/office/drawing/2014/main" id="{B816ABCB-E60C-4DAC-962F-98F03C2D0CDB}"/>
            </a:ext>
          </a:extLst>
        </xdr:cNvPr>
        <xdr:cNvPicPr>
          <a:picLocks noChangeAspect="1"/>
        </xdr:cNvPicPr>
      </xdr:nvPicPr>
      <xdr:blipFill rotWithShape="1">
        <a:blip xmlns:r="http://schemas.openxmlformats.org/officeDocument/2006/relationships" r:embed="rId1" cstate="email">
          <a:extLst>
            <a:ext uri="{BEBA8EAE-BF5A-486C-A8C5-ECC9F3942E4B}">
              <a14:imgProps xmlns:a14="http://schemas.microsoft.com/office/drawing/2010/main">
                <a14:imgLayer r:embed="rId2">
                  <a14:imgEffect>
                    <a14:brightnessContrast bright="20000"/>
                  </a14:imgEffect>
                </a14:imgLayer>
              </a14:imgProps>
            </a:ext>
            <a:ext uri="{28A0092B-C50C-407E-A947-70E740481C1C}">
              <a14:useLocalDpi xmlns:a14="http://schemas.microsoft.com/office/drawing/2010/main"/>
            </a:ext>
          </a:extLst>
        </a:blip>
        <a:srcRect/>
        <a:stretch/>
      </xdr:blipFill>
      <xdr:spPr>
        <a:xfrm>
          <a:off x="476249" y="24431625"/>
          <a:ext cx="3829051" cy="205695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1"/>
  <sheetViews>
    <sheetView tabSelected="1" topLeftCell="A12" zoomScaleNormal="100" zoomScaleSheetLayoutView="100" workbookViewId="0">
      <selection activeCell="M41" sqref="M41"/>
    </sheetView>
  </sheetViews>
  <sheetFormatPr defaultRowHeight="15"/>
  <cols>
    <col min="1" max="1" width="4.85546875" customWidth="1"/>
    <col min="2" max="2" width="26.7109375" style="4" customWidth="1"/>
    <col min="3" max="3" width="23.140625" style="4" customWidth="1"/>
    <col min="4" max="4" width="31.140625" customWidth="1"/>
    <col min="5" max="5" width="11.140625" bestFit="1" customWidth="1"/>
    <col min="6" max="6" width="1.85546875" customWidth="1"/>
    <col min="7" max="7" width="9.140625" customWidth="1"/>
    <col min="10" max="10" width="48.7109375" customWidth="1"/>
  </cols>
  <sheetData>
    <row r="1" spans="1:9" s="19" customFormat="1" ht="14.25" customHeight="1">
      <c r="A1" s="123"/>
      <c r="B1" s="124"/>
      <c r="C1" s="124"/>
      <c r="D1" s="124"/>
    </row>
    <row r="2" spans="1:9" s="19" customFormat="1" ht="7.5" customHeight="1">
      <c r="A2" s="125"/>
      <c r="B2" s="126"/>
      <c r="C2" s="126"/>
      <c r="D2" s="126"/>
    </row>
    <row r="3" spans="1:9" ht="9.75" customHeight="1">
      <c r="A3" s="5" t="s">
        <v>10</v>
      </c>
      <c r="B3" s="1"/>
      <c r="C3" s="1"/>
      <c r="D3" s="1"/>
    </row>
    <row r="4" spans="1:9" ht="12" customHeight="1">
      <c r="A4" s="5"/>
      <c r="B4" s="1"/>
      <c r="C4" s="1"/>
      <c r="D4" s="1"/>
    </row>
    <row r="5" spans="1:9">
      <c r="A5" s="2"/>
      <c r="B5" s="3"/>
      <c r="C5" s="3"/>
    </row>
    <row r="6" spans="1:9" s="6" customFormat="1" ht="18">
      <c r="A6" s="9"/>
      <c r="B6" s="21" t="s">
        <v>85</v>
      </c>
      <c r="C6" s="21"/>
    </row>
    <row r="7" spans="1:9" s="6" customFormat="1" ht="18">
      <c r="A7" s="9"/>
      <c r="B7" s="46" t="s">
        <v>172</v>
      </c>
      <c r="C7" s="22"/>
    </row>
    <row r="8" spans="1:9" s="6" customFormat="1">
      <c r="A8" s="9"/>
      <c r="B8" s="22"/>
      <c r="C8" s="22"/>
    </row>
    <row r="9" spans="1:9" s="6" customFormat="1" ht="27" customHeight="1">
      <c r="A9" s="9"/>
      <c r="B9" s="34" t="s">
        <v>84</v>
      </c>
      <c r="C9" s="127" t="s">
        <v>88</v>
      </c>
      <c r="D9" s="121"/>
      <c r="G9" s="120"/>
      <c r="H9" s="121"/>
      <c r="I9" s="121"/>
    </row>
    <row r="10" spans="1:9" s="6" customFormat="1">
      <c r="A10" s="9"/>
      <c r="B10" s="13"/>
      <c r="C10" s="22"/>
    </row>
    <row r="11" spans="1:9" s="6" customFormat="1" ht="15.75">
      <c r="A11" s="9"/>
      <c r="B11" s="13" t="s">
        <v>11</v>
      </c>
      <c r="C11" s="128" t="s">
        <v>89</v>
      </c>
      <c r="D11" s="131"/>
    </row>
    <row r="12" spans="1:9" s="6" customFormat="1">
      <c r="A12" s="9"/>
      <c r="B12" s="13"/>
      <c r="C12" s="128"/>
      <c r="D12" s="131"/>
    </row>
    <row r="13" spans="1:9" s="6" customFormat="1">
      <c r="A13" s="9"/>
      <c r="B13" s="13"/>
      <c r="C13" s="22"/>
    </row>
    <row r="14" spans="1:9" s="6" customFormat="1">
      <c r="A14" s="9"/>
      <c r="B14" s="13" t="s">
        <v>86</v>
      </c>
      <c r="C14" s="22" t="s">
        <v>164</v>
      </c>
    </row>
    <row r="15" spans="1:9" s="6" customFormat="1">
      <c r="A15" s="9"/>
      <c r="B15" s="13"/>
      <c r="C15" s="13"/>
    </row>
    <row r="16" spans="1:9" s="6" customFormat="1">
      <c r="A16" s="9"/>
      <c r="B16" s="22"/>
      <c r="C16" s="22"/>
    </row>
    <row r="17" spans="1:5" s="6" customFormat="1" ht="18">
      <c r="A17" s="9"/>
      <c r="B17" s="21" t="s">
        <v>12</v>
      </c>
      <c r="C17" s="21"/>
    </row>
    <row r="18" spans="1:5" s="6" customFormat="1">
      <c r="A18" s="9"/>
      <c r="B18" s="13"/>
      <c r="C18" s="13"/>
    </row>
    <row r="19" spans="1:5" s="6" customFormat="1">
      <c r="A19" s="9"/>
      <c r="B19" s="13"/>
      <c r="C19" s="13"/>
    </row>
    <row r="20" spans="1:5" s="6" customFormat="1">
      <c r="A20" s="9" t="s">
        <v>14</v>
      </c>
      <c r="B20" s="13" t="s">
        <v>1</v>
      </c>
      <c r="C20" s="13"/>
      <c r="D20" s="6">
        <f>preddela!E107</f>
        <v>0</v>
      </c>
      <c r="E20" s="23">
        <v>239.6</v>
      </c>
    </row>
    <row r="21" spans="1:5" s="6" customFormat="1" ht="7.5" customHeight="1">
      <c r="A21" s="10"/>
      <c r="B21" s="24"/>
      <c r="C21" s="24"/>
    </row>
    <row r="22" spans="1:5" s="6" customFormat="1">
      <c r="A22" s="9" t="s">
        <v>16</v>
      </c>
      <c r="B22" s="13" t="s">
        <v>15</v>
      </c>
      <c r="C22" s="13"/>
      <c r="D22" s="6">
        <f>zemeljska!E84</f>
        <v>0</v>
      </c>
    </row>
    <row r="23" spans="1:5" s="6" customFormat="1" ht="7.5" customHeight="1">
      <c r="A23" s="10"/>
      <c r="B23" s="24"/>
      <c r="C23" s="24"/>
    </row>
    <row r="24" spans="1:5" s="6" customFormat="1">
      <c r="A24" s="9" t="s">
        <v>17</v>
      </c>
      <c r="B24" s="13" t="s">
        <v>30</v>
      </c>
      <c r="C24" s="13"/>
      <c r="D24" s="6">
        <f>'voziščne k.'!E74</f>
        <v>0</v>
      </c>
    </row>
    <row r="25" spans="1:5" s="6" customFormat="1" ht="7.5" customHeight="1">
      <c r="A25" s="10"/>
      <c r="B25" s="24"/>
      <c r="C25" s="24"/>
    </row>
    <row r="26" spans="1:5" s="6" customFormat="1">
      <c r="A26" s="9" t="s">
        <v>18</v>
      </c>
      <c r="B26" s="13" t="s">
        <v>32</v>
      </c>
      <c r="C26" s="13"/>
      <c r="D26" s="6">
        <f>odvodnjavanje!E140</f>
        <v>0</v>
      </c>
    </row>
    <row r="27" spans="1:5" s="6" customFormat="1" ht="7.5" customHeight="1">
      <c r="A27" s="10"/>
      <c r="B27" s="24"/>
      <c r="C27" s="24"/>
    </row>
    <row r="28" spans="1:5" s="6" customFormat="1">
      <c r="A28" s="9" t="s">
        <v>19</v>
      </c>
      <c r="B28" s="13" t="s">
        <v>140</v>
      </c>
      <c r="C28" s="13"/>
      <c r="D28" s="6">
        <f>oprema!E44</f>
        <v>0</v>
      </c>
    </row>
    <row r="29" spans="1:5" s="6" customFormat="1" ht="7.5" customHeight="1">
      <c r="A29" s="10"/>
      <c r="B29" s="24"/>
      <c r="C29" s="24"/>
    </row>
    <row r="30" spans="1:5" s="6" customFormat="1">
      <c r="A30" s="9" t="s">
        <v>38</v>
      </c>
      <c r="B30" s="13" t="s">
        <v>6</v>
      </c>
      <c r="C30" s="13"/>
      <c r="D30" s="6">
        <f>'gradbena dela'!E20</f>
        <v>0</v>
      </c>
    </row>
    <row r="31" spans="1:5" s="6" customFormat="1" ht="7.5" customHeight="1">
      <c r="A31" s="10"/>
      <c r="B31" s="24"/>
      <c r="C31" s="24"/>
    </row>
    <row r="32" spans="1:5" s="6" customFormat="1">
      <c r="A32" s="9" t="s">
        <v>41</v>
      </c>
      <c r="B32" s="13" t="s">
        <v>7</v>
      </c>
      <c r="C32" s="13"/>
      <c r="D32" s="6">
        <f>'ZAKLJUČNA DELA'!E48</f>
        <v>0</v>
      </c>
    </row>
    <row r="33" spans="1:4" s="6" customFormat="1" ht="7.5" customHeight="1">
      <c r="A33" s="10"/>
      <c r="B33" s="24"/>
      <c r="C33" s="24"/>
    </row>
    <row r="34" spans="1:4" s="6" customFormat="1">
      <c r="A34" s="9"/>
      <c r="B34" s="13"/>
      <c r="C34" s="13"/>
    </row>
    <row r="35" spans="1:4" s="6" customFormat="1" ht="20.100000000000001" customHeight="1" thickBot="1">
      <c r="A35" s="9"/>
      <c r="B35" s="25" t="s">
        <v>13</v>
      </c>
      <c r="C35" s="26"/>
      <c r="D35" s="38">
        <f>SUM(D20:D34)</f>
        <v>0</v>
      </c>
    </row>
    <row r="36" spans="1:4" s="6" customFormat="1" ht="10.5" customHeight="1" thickTop="1">
      <c r="A36" s="9"/>
      <c r="B36" s="13"/>
      <c r="C36" s="13"/>
    </row>
    <row r="37" spans="1:4" s="6" customFormat="1">
      <c r="A37" s="9"/>
      <c r="B37" s="22" t="s">
        <v>43</v>
      </c>
      <c r="C37" s="22"/>
      <c r="D37" s="6">
        <f>D35*0.22</f>
        <v>0</v>
      </c>
    </row>
    <row r="38" spans="1:4" s="6" customFormat="1" ht="9.75" customHeight="1" thickBot="1">
      <c r="A38" s="9"/>
      <c r="B38" s="13"/>
      <c r="C38" s="13"/>
    </row>
    <row r="39" spans="1:4" s="6" customFormat="1" ht="20.100000000000001" customHeight="1" thickBot="1">
      <c r="A39" s="9"/>
      <c r="B39" s="27" t="s">
        <v>26</v>
      </c>
      <c r="C39" s="28"/>
      <c r="D39" s="39">
        <f>SUM(D35:D38)</f>
        <v>0</v>
      </c>
    </row>
    <row r="40" spans="1:4" s="6" customFormat="1" ht="3.75" customHeight="1" thickBot="1">
      <c r="A40" s="9"/>
      <c r="B40" s="29"/>
      <c r="C40" s="29"/>
      <c r="D40" s="39"/>
    </row>
    <row r="41" spans="1:4" s="6" customFormat="1">
      <c r="A41" s="9"/>
      <c r="B41" s="13"/>
      <c r="C41" s="13"/>
    </row>
    <row r="42" spans="1:4" s="6" customFormat="1">
      <c r="A42" s="9"/>
      <c r="B42" s="13"/>
      <c r="C42" s="13"/>
    </row>
    <row r="43" spans="1:4" s="6" customFormat="1">
      <c r="A43" s="9"/>
      <c r="B43" s="22"/>
      <c r="C43" s="22"/>
    </row>
    <row r="44" spans="1:4" s="6" customFormat="1">
      <c r="A44" s="9"/>
      <c r="B44" s="24"/>
      <c r="C44" s="24"/>
    </row>
    <row r="45" spans="1:4" s="6" customFormat="1">
      <c r="A45" s="9"/>
      <c r="B45" s="24" t="s">
        <v>189</v>
      </c>
      <c r="C45" s="24"/>
    </row>
    <row r="46" spans="1:4" s="6" customFormat="1">
      <c r="A46" s="9"/>
      <c r="B46" s="24"/>
      <c r="C46" s="24"/>
    </row>
    <row r="47" spans="1:4" s="6" customFormat="1">
      <c r="A47" s="9"/>
      <c r="B47" s="24"/>
      <c r="C47" s="24"/>
    </row>
    <row r="48" spans="1:4" s="6" customFormat="1" ht="14.25">
      <c r="A48" s="6" t="s">
        <v>44</v>
      </c>
      <c r="B48" s="22"/>
      <c r="C48" s="22"/>
      <c r="D48" s="44"/>
    </row>
    <row r="49" spans="1:4" s="6" customFormat="1" ht="47.25" customHeight="1">
      <c r="A49" s="128" t="s">
        <v>49</v>
      </c>
      <c r="B49" s="129"/>
      <c r="C49" s="129"/>
      <c r="D49" s="129"/>
    </row>
    <row r="50" spans="1:4" s="6" customFormat="1" ht="207.75" customHeight="1">
      <c r="A50" s="128" t="s">
        <v>48</v>
      </c>
      <c r="B50" s="129"/>
      <c r="C50" s="129"/>
      <c r="D50" s="129"/>
    </row>
    <row r="51" spans="1:4" s="114" customFormat="1" ht="33" customHeight="1">
      <c r="A51" s="132" t="s">
        <v>178</v>
      </c>
      <c r="B51" s="132"/>
      <c r="C51" s="132"/>
      <c r="D51" s="132"/>
    </row>
    <row r="52" spans="1:4" s="6" customFormat="1" ht="174" customHeight="1">
      <c r="A52" s="130" t="s">
        <v>45</v>
      </c>
      <c r="B52" s="130"/>
      <c r="C52" s="130"/>
      <c r="D52" s="130"/>
    </row>
    <row r="53" spans="1:4" s="6" customFormat="1" ht="14.25">
      <c r="B53" s="22"/>
      <c r="C53" s="22"/>
    </row>
    <row r="54" spans="1:4" s="6" customFormat="1" ht="32.25" customHeight="1">
      <c r="A54" s="127" t="s">
        <v>46</v>
      </c>
      <c r="B54" s="127"/>
      <c r="C54" s="127"/>
      <c r="D54" s="127"/>
    </row>
    <row r="55" spans="1:4" s="6" customFormat="1" ht="14.25">
      <c r="B55" s="22"/>
      <c r="C55" s="22"/>
    </row>
    <row r="56" spans="1:4" s="6" customFormat="1" ht="53.25" customHeight="1">
      <c r="A56" s="122" t="s">
        <v>47</v>
      </c>
      <c r="B56" s="122"/>
      <c r="C56" s="122"/>
      <c r="D56" s="122"/>
    </row>
    <row r="57" spans="1:4" s="6" customFormat="1" ht="14.25">
      <c r="B57" s="22"/>
      <c r="C57" s="22"/>
    </row>
    <row r="58" spans="1:4" s="6" customFormat="1" ht="14.25">
      <c r="B58" s="22"/>
      <c r="C58" s="22"/>
    </row>
    <row r="59" spans="1:4" s="6" customFormat="1" ht="14.25">
      <c r="B59" s="22"/>
      <c r="C59" s="22"/>
    </row>
    <row r="60" spans="1:4" s="6" customFormat="1" ht="14.25">
      <c r="B60" s="22"/>
      <c r="C60" s="22"/>
    </row>
    <row r="61" spans="1:4" s="6" customFormat="1" ht="14.25">
      <c r="B61" s="22"/>
      <c r="C61" s="22"/>
    </row>
    <row r="62" spans="1:4" s="6" customFormat="1" ht="14.25">
      <c r="B62" s="22"/>
      <c r="C62" s="22"/>
    </row>
    <row r="63" spans="1:4" s="6" customFormat="1" ht="14.25">
      <c r="B63" s="22"/>
      <c r="C63" s="22"/>
    </row>
    <row r="64" spans="1:4" s="6" customFormat="1" ht="14.25">
      <c r="B64" s="22"/>
      <c r="C64" s="22"/>
    </row>
    <row r="65" spans="2:3" s="6" customFormat="1" ht="14.25">
      <c r="B65" s="22"/>
      <c r="C65" s="22"/>
    </row>
    <row r="66" spans="2:3" s="6" customFormat="1" ht="14.25">
      <c r="B66" s="22"/>
      <c r="C66" s="22"/>
    </row>
    <row r="67" spans="2:3" s="6" customFormat="1" ht="14.25">
      <c r="B67" s="22"/>
      <c r="C67" s="22"/>
    </row>
    <row r="68" spans="2:3" s="6" customFormat="1" ht="14.25">
      <c r="B68" s="22"/>
      <c r="C68" s="22"/>
    </row>
    <row r="69" spans="2:3" s="6" customFormat="1" ht="14.25">
      <c r="B69" s="22"/>
      <c r="C69" s="22"/>
    </row>
    <row r="70" spans="2:3" s="6" customFormat="1" ht="14.25">
      <c r="B70" s="22"/>
      <c r="C70" s="22"/>
    </row>
    <row r="71" spans="2:3" s="6" customFormat="1" ht="14.25">
      <c r="B71" s="22"/>
      <c r="C71" s="22"/>
    </row>
    <row r="72" spans="2:3" s="6" customFormat="1" ht="14.25">
      <c r="B72" s="22"/>
      <c r="C72" s="22"/>
    </row>
    <row r="73" spans="2:3" s="6" customFormat="1" ht="14.25">
      <c r="B73" s="22"/>
      <c r="C73" s="22"/>
    </row>
    <row r="74" spans="2:3" s="6" customFormat="1" ht="14.25">
      <c r="B74" s="22"/>
      <c r="C74" s="22"/>
    </row>
    <row r="75" spans="2:3" s="6" customFormat="1" ht="14.25">
      <c r="B75" s="22"/>
      <c r="C75" s="22"/>
    </row>
    <row r="76" spans="2:3" s="6" customFormat="1" ht="14.25">
      <c r="B76" s="22"/>
      <c r="C76" s="22"/>
    </row>
    <row r="77" spans="2:3" s="6" customFormat="1" ht="14.25">
      <c r="B77" s="22"/>
      <c r="C77" s="22"/>
    </row>
    <row r="78" spans="2:3" s="6" customFormat="1" ht="14.25">
      <c r="B78" s="22"/>
      <c r="C78" s="22"/>
    </row>
    <row r="79" spans="2:3" s="6" customFormat="1" ht="14.25">
      <c r="B79" s="22"/>
      <c r="C79" s="22"/>
    </row>
    <row r="80" spans="2:3" s="6" customFormat="1" ht="14.25">
      <c r="B80" s="22"/>
      <c r="C80" s="22"/>
    </row>
    <row r="81" spans="2:3" s="6" customFormat="1" ht="14.25">
      <c r="B81" s="22"/>
      <c r="C81" s="22"/>
    </row>
    <row r="82" spans="2:3" s="6" customFormat="1" ht="14.25">
      <c r="B82" s="22"/>
      <c r="C82" s="22"/>
    </row>
    <row r="83" spans="2:3" s="6" customFormat="1" ht="14.25">
      <c r="B83" s="22"/>
      <c r="C83" s="22"/>
    </row>
    <row r="84" spans="2:3" s="6" customFormat="1" ht="14.25">
      <c r="B84" s="22"/>
      <c r="C84" s="22"/>
    </row>
    <row r="85" spans="2:3" s="6" customFormat="1" ht="14.25">
      <c r="B85" s="22"/>
      <c r="C85" s="22"/>
    </row>
    <row r="86" spans="2:3" s="6" customFormat="1" ht="14.25">
      <c r="B86" s="22"/>
      <c r="C86" s="22"/>
    </row>
    <row r="87" spans="2:3" s="6" customFormat="1" ht="14.25">
      <c r="B87" s="22"/>
      <c r="C87" s="22"/>
    </row>
    <row r="88" spans="2:3" s="6" customFormat="1" ht="14.25">
      <c r="B88" s="22"/>
      <c r="C88" s="22"/>
    </row>
    <row r="89" spans="2:3" s="6" customFormat="1" ht="14.25">
      <c r="B89" s="22"/>
      <c r="C89" s="22"/>
    </row>
    <row r="90" spans="2:3" s="6" customFormat="1" ht="14.25">
      <c r="B90" s="22"/>
      <c r="C90" s="22"/>
    </row>
    <row r="91" spans="2:3" s="6" customFormat="1" ht="14.25">
      <c r="B91" s="22"/>
      <c r="C91" s="22"/>
    </row>
    <row r="92" spans="2:3" s="6" customFormat="1" ht="14.25">
      <c r="B92" s="22"/>
      <c r="C92" s="22"/>
    </row>
    <row r="93" spans="2:3" s="6" customFormat="1" ht="14.25">
      <c r="B93" s="22"/>
      <c r="C93" s="22"/>
    </row>
    <row r="94" spans="2:3" s="6" customFormat="1" ht="14.25">
      <c r="B94" s="22"/>
      <c r="C94" s="22"/>
    </row>
    <row r="95" spans="2:3" s="6" customFormat="1" ht="14.25">
      <c r="B95" s="22"/>
      <c r="C95" s="22"/>
    </row>
    <row r="96" spans="2:3" s="6" customFormat="1" ht="14.25">
      <c r="B96" s="22"/>
      <c r="C96" s="22"/>
    </row>
    <row r="97" spans="2:3" s="6" customFormat="1" ht="14.25">
      <c r="B97" s="22"/>
      <c r="C97" s="22"/>
    </row>
    <row r="98" spans="2:3" s="6" customFormat="1" ht="14.25">
      <c r="B98" s="22"/>
      <c r="C98" s="22"/>
    </row>
    <row r="99" spans="2:3" s="6" customFormat="1" ht="14.25">
      <c r="B99" s="22"/>
      <c r="C99" s="22"/>
    </row>
    <row r="100" spans="2:3" s="6" customFormat="1" ht="14.25">
      <c r="B100" s="22"/>
      <c r="C100" s="22"/>
    </row>
    <row r="101" spans="2:3" s="6" customFormat="1" ht="14.25">
      <c r="B101" s="22"/>
      <c r="C101" s="22"/>
    </row>
    <row r="102" spans="2:3" s="6" customFormat="1" ht="14.25">
      <c r="B102" s="22"/>
      <c r="C102" s="22"/>
    </row>
    <row r="103" spans="2:3" s="6" customFormat="1" ht="14.25">
      <c r="B103" s="22"/>
      <c r="C103" s="22"/>
    </row>
    <row r="104" spans="2:3" s="6" customFormat="1" ht="14.25">
      <c r="B104" s="22"/>
      <c r="C104" s="22"/>
    </row>
    <row r="105" spans="2:3" s="6" customFormat="1" ht="14.25">
      <c r="B105" s="22"/>
      <c r="C105" s="22"/>
    </row>
    <row r="106" spans="2:3" s="6" customFormat="1" ht="14.25">
      <c r="B106" s="22"/>
      <c r="C106" s="22"/>
    </row>
    <row r="107" spans="2:3" s="6" customFormat="1" ht="14.25">
      <c r="B107" s="22"/>
      <c r="C107" s="22"/>
    </row>
    <row r="108" spans="2:3" s="6" customFormat="1" ht="14.25">
      <c r="B108" s="22"/>
      <c r="C108" s="22"/>
    </row>
    <row r="109" spans="2:3" s="6" customFormat="1" ht="14.25">
      <c r="B109" s="22"/>
      <c r="C109" s="22"/>
    </row>
    <row r="110" spans="2:3" s="6" customFormat="1" ht="14.25">
      <c r="B110" s="22"/>
      <c r="C110" s="22"/>
    </row>
    <row r="111" spans="2:3" s="6" customFormat="1" ht="14.25">
      <c r="B111" s="22"/>
      <c r="C111" s="22"/>
    </row>
    <row r="112" spans="2:3" s="6" customFormat="1" ht="14.25">
      <c r="B112" s="22"/>
      <c r="C112" s="22"/>
    </row>
    <row r="113" spans="2:3" s="6" customFormat="1" ht="14.25">
      <c r="B113" s="22"/>
      <c r="C113" s="22"/>
    </row>
    <row r="114" spans="2:3" s="6" customFormat="1" ht="14.25">
      <c r="B114" s="22"/>
      <c r="C114" s="22"/>
    </row>
    <row r="115" spans="2:3" s="6" customFormat="1" ht="14.25">
      <c r="B115" s="22"/>
      <c r="C115" s="22"/>
    </row>
    <row r="116" spans="2:3" s="6" customFormat="1" ht="14.25">
      <c r="B116" s="22"/>
      <c r="C116" s="22"/>
    </row>
    <row r="117" spans="2:3" s="6" customFormat="1" ht="14.25">
      <c r="B117" s="22"/>
      <c r="C117" s="22"/>
    </row>
    <row r="118" spans="2:3" s="6" customFormat="1" ht="14.25">
      <c r="B118" s="22"/>
      <c r="C118" s="22"/>
    </row>
    <row r="119" spans="2:3" s="6" customFormat="1" ht="14.25">
      <c r="B119" s="22"/>
      <c r="C119" s="22"/>
    </row>
    <row r="120" spans="2:3" s="6" customFormat="1" ht="14.25">
      <c r="B120" s="22"/>
      <c r="C120" s="22"/>
    </row>
    <row r="121" spans="2:3" s="6" customFormat="1" ht="14.25">
      <c r="B121" s="22"/>
      <c r="C121" s="22"/>
    </row>
    <row r="122" spans="2:3" s="6" customFormat="1" ht="14.25">
      <c r="B122" s="22"/>
      <c r="C122" s="22"/>
    </row>
    <row r="123" spans="2:3" s="6" customFormat="1" ht="14.25">
      <c r="B123" s="22"/>
      <c r="C123" s="22"/>
    </row>
    <row r="124" spans="2:3" s="6" customFormat="1" ht="14.25">
      <c r="B124" s="22"/>
      <c r="C124" s="22"/>
    </row>
    <row r="125" spans="2:3" s="6" customFormat="1" ht="14.25">
      <c r="B125" s="22"/>
      <c r="C125" s="22"/>
    </row>
    <row r="126" spans="2:3" s="6" customFormat="1" ht="14.25">
      <c r="B126" s="22"/>
      <c r="C126" s="22"/>
    </row>
    <row r="127" spans="2:3" s="6" customFormat="1" ht="14.25">
      <c r="B127" s="22"/>
      <c r="C127" s="22"/>
    </row>
    <row r="128" spans="2:3" s="6" customFormat="1" ht="14.25">
      <c r="B128" s="22"/>
      <c r="C128" s="22"/>
    </row>
    <row r="129" spans="2:3" s="6" customFormat="1" ht="14.25">
      <c r="B129" s="22"/>
      <c r="C129" s="22"/>
    </row>
    <row r="130" spans="2:3" s="6" customFormat="1" ht="14.25">
      <c r="B130" s="22"/>
      <c r="C130" s="22"/>
    </row>
    <row r="131" spans="2:3" s="6" customFormat="1" ht="14.25">
      <c r="B131" s="22"/>
      <c r="C131" s="22"/>
    </row>
    <row r="132" spans="2:3" s="6" customFormat="1" ht="14.25">
      <c r="B132" s="22"/>
      <c r="C132" s="22"/>
    </row>
    <row r="133" spans="2:3" s="6" customFormat="1" ht="14.25">
      <c r="B133" s="22"/>
      <c r="C133" s="22"/>
    </row>
    <row r="134" spans="2:3" s="6" customFormat="1" ht="14.25">
      <c r="B134" s="22"/>
      <c r="C134" s="22"/>
    </row>
    <row r="135" spans="2:3" s="6" customFormat="1" ht="14.25">
      <c r="B135" s="22"/>
      <c r="C135" s="22"/>
    </row>
    <row r="136" spans="2:3" s="6" customFormat="1" ht="14.25">
      <c r="B136" s="22"/>
      <c r="C136" s="22"/>
    </row>
    <row r="137" spans="2:3" s="6" customFormat="1" ht="14.25">
      <c r="B137" s="22"/>
      <c r="C137" s="22"/>
    </row>
    <row r="138" spans="2:3" s="6" customFormat="1" ht="14.25">
      <c r="B138" s="22"/>
      <c r="C138" s="22"/>
    </row>
    <row r="139" spans="2:3" s="6" customFormat="1" ht="14.25">
      <c r="B139" s="22"/>
      <c r="C139" s="22"/>
    </row>
    <row r="140" spans="2:3" s="6" customFormat="1" ht="14.25">
      <c r="B140" s="22"/>
      <c r="C140" s="22"/>
    </row>
    <row r="141" spans="2:3" s="6" customFormat="1" ht="14.25">
      <c r="B141" s="22"/>
      <c r="C141" s="22"/>
    </row>
    <row r="142" spans="2:3" s="6" customFormat="1" ht="14.25">
      <c r="B142" s="22"/>
      <c r="C142" s="22"/>
    </row>
    <row r="143" spans="2:3" s="6" customFormat="1" ht="14.25">
      <c r="B143" s="22"/>
      <c r="C143" s="22"/>
    </row>
    <row r="144" spans="2:3" s="6" customFormat="1" ht="14.25">
      <c r="B144" s="22"/>
      <c r="C144" s="22"/>
    </row>
    <row r="145" spans="2:3" s="6" customFormat="1" ht="14.25">
      <c r="B145" s="22"/>
      <c r="C145" s="22"/>
    </row>
    <row r="146" spans="2:3" s="6" customFormat="1" ht="14.25">
      <c r="B146" s="22"/>
      <c r="C146" s="22"/>
    </row>
    <row r="147" spans="2:3" s="6" customFormat="1" ht="14.25">
      <c r="B147" s="22"/>
      <c r="C147" s="22"/>
    </row>
    <row r="148" spans="2:3" s="6" customFormat="1" ht="14.25">
      <c r="B148" s="22"/>
      <c r="C148" s="22"/>
    </row>
    <row r="149" spans="2:3" s="6" customFormat="1" ht="14.25">
      <c r="B149" s="22"/>
      <c r="C149" s="22"/>
    </row>
    <row r="150" spans="2:3" s="6" customFormat="1" ht="14.25">
      <c r="B150" s="22"/>
      <c r="C150" s="22"/>
    </row>
    <row r="151" spans="2:3" s="6" customFormat="1" ht="14.25">
      <c r="B151" s="22"/>
      <c r="C151" s="22"/>
    </row>
    <row r="152" spans="2:3" s="6" customFormat="1" ht="14.25">
      <c r="B152" s="22"/>
      <c r="C152" s="22"/>
    </row>
    <row r="153" spans="2:3" s="6" customFormat="1" ht="14.25">
      <c r="B153" s="22"/>
      <c r="C153" s="22"/>
    </row>
    <row r="154" spans="2:3" s="6" customFormat="1" ht="14.25">
      <c r="B154" s="22"/>
      <c r="C154" s="22"/>
    </row>
    <row r="155" spans="2:3" s="6" customFormat="1" ht="14.25">
      <c r="B155" s="22"/>
      <c r="C155" s="22"/>
    </row>
    <row r="156" spans="2:3" s="6" customFormat="1" ht="14.25">
      <c r="B156" s="22"/>
      <c r="C156" s="22"/>
    </row>
    <row r="157" spans="2:3" s="6" customFormat="1" ht="14.25">
      <c r="B157" s="22"/>
      <c r="C157" s="22"/>
    </row>
    <row r="158" spans="2:3" s="6" customFormat="1" ht="14.25">
      <c r="B158" s="22"/>
      <c r="C158" s="22"/>
    </row>
    <row r="159" spans="2:3" s="6" customFormat="1" ht="14.25">
      <c r="B159" s="22"/>
      <c r="C159" s="22"/>
    </row>
    <row r="160" spans="2:3" s="6" customFormat="1" ht="14.25">
      <c r="B160" s="22"/>
      <c r="C160" s="22"/>
    </row>
    <row r="161" spans="2:3" s="6" customFormat="1" ht="14.25">
      <c r="B161" s="22"/>
      <c r="C161" s="22"/>
    </row>
    <row r="162" spans="2:3" s="6" customFormat="1" ht="14.25">
      <c r="B162" s="22"/>
      <c r="C162" s="22"/>
    </row>
    <row r="163" spans="2:3" s="6" customFormat="1" ht="14.25">
      <c r="B163" s="22"/>
      <c r="C163" s="22"/>
    </row>
    <row r="164" spans="2:3" s="6" customFormat="1" ht="14.25">
      <c r="B164" s="22"/>
      <c r="C164" s="22"/>
    </row>
    <row r="165" spans="2:3" s="6" customFormat="1" ht="14.25">
      <c r="B165" s="22"/>
      <c r="C165" s="22"/>
    </row>
    <row r="166" spans="2:3" s="6" customFormat="1" ht="14.25">
      <c r="B166" s="22"/>
      <c r="C166" s="22"/>
    </row>
    <row r="167" spans="2:3" s="6" customFormat="1" ht="14.25">
      <c r="B167" s="22"/>
      <c r="C167" s="22"/>
    </row>
    <row r="168" spans="2:3" s="6" customFormat="1" ht="14.25">
      <c r="B168" s="22"/>
      <c r="C168" s="22"/>
    </row>
    <row r="169" spans="2:3" s="6" customFormat="1" ht="14.25">
      <c r="B169" s="22"/>
      <c r="C169" s="22"/>
    </row>
    <row r="170" spans="2:3" s="6" customFormat="1" ht="14.25">
      <c r="B170" s="22"/>
      <c r="C170" s="22"/>
    </row>
    <row r="171" spans="2:3" s="6" customFormat="1" ht="14.25">
      <c r="B171" s="22"/>
      <c r="C171" s="22"/>
    </row>
    <row r="172" spans="2:3" s="6" customFormat="1" ht="14.25">
      <c r="B172" s="22"/>
      <c r="C172" s="22"/>
    </row>
    <row r="173" spans="2:3" s="6" customFormat="1" ht="14.25">
      <c r="B173" s="22"/>
      <c r="C173" s="22"/>
    </row>
    <row r="174" spans="2:3" s="6" customFormat="1" ht="14.25">
      <c r="B174" s="22"/>
      <c r="C174" s="22"/>
    </row>
    <row r="175" spans="2:3" s="6" customFormat="1" ht="14.25">
      <c r="B175" s="22"/>
      <c r="C175" s="22"/>
    </row>
    <row r="176" spans="2:3" s="6" customFormat="1" ht="14.25">
      <c r="B176" s="22"/>
      <c r="C176" s="22"/>
    </row>
    <row r="177" spans="2:3" s="6" customFormat="1" ht="14.25">
      <c r="B177" s="22"/>
      <c r="C177" s="22"/>
    </row>
    <row r="178" spans="2:3" s="6" customFormat="1" ht="14.25">
      <c r="B178" s="22"/>
      <c r="C178" s="22"/>
    </row>
    <row r="179" spans="2:3" s="6" customFormat="1" ht="14.25">
      <c r="B179" s="22"/>
      <c r="C179" s="22"/>
    </row>
    <row r="180" spans="2:3" s="6" customFormat="1" ht="14.25">
      <c r="B180" s="22"/>
      <c r="C180" s="22"/>
    </row>
    <row r="181" spans="2:3" s="6" customFormat="1" ht="14.25">
      <c r="B181" s="22"/>
      <c r="C181" s="22"/>
    </row>
    <row r="182" spans="2:3" s="6" customFormat="1" ht="14.25">
      <c r="B182" s="22"/>
      <c r="C182" s="22"/>
    </row>
    <row r="183" spans="2:3" s="6" customFormat="1" ht="14.25">
      <c r="B183" s="22"/>
      <c r="C183" s="22"/>
    </row>
    <row r="184" spans="2:3" s="6" customFormat="1" ht="14.25">
      <c r="B184" s="22"/>
      <c r="C184" s="22"/>
    </row>
    <row r="185" spans="2:3" s="6" customFormat="1" ht="14.25">
      <c r="B185" s="22"/>
      <c r="C185" s="22"/>
    </row>
    <row r="186" spans="2:3" s="6" customFormat="1" ht="14.25">
      <c r="B186" s="22"/>
      <c r="C186" s="22"/>
    </row>
    <row r="187" spans="2:3" s="6" customFormat="1" ht="14.25">
      <c r="B187" s="22"/>
      <c r="C187" s="22"/>
    </row>
    <row r="188" spans="2:3" s="6" customFormat="1" ht="14.25">
      <c r="B188" s="22"/>
      <c r="C188" s="22"/>
    </row>
    <row r="189" spans="2:3" s="6" customFormat="1" ht="14.25">
      <c r="B189" s="22"/>
      <c r="C189" s="22"/>
    </row>
    <row r="190" spans="2:3" s="6" customFormat="1" ht="14.25">
      <c r="B190" s="22"/>
      <c r="C190" s="22"/>
    </row>
    <row r="191" spans="2:3" s="6" customFormat="1" ht="14.25">
      <c r="B191" s="22"/>
      <c r="C191" s="22"/>
    </row>
    <row r="192" spans="2:3" s="6" customFormat="1" ht="14.25">
      <c r="B192" s="22"/>
      <c r="C192" s="22"/>
    </row>
    <row r="193" spans="2:3" s="6" customFormat="1" ht="14.25">
      <c r="B193" s="22"/>
      <c r="C193" s="22"/>
    </row>
    <row r="194" spans="2:3" s="6" customFormat="1" ht="14.25">
      <c r="B194" s="22"/>
      <c r="C194" s="22"/>
    </row>
    <row r="195" spans="2:3" s="6" customFormat="1" ht="14.25">
      <c r="B195" s="22"/>
      <c r="C195" s="22"/>
    </row>
    <row r="196" spans="2:3" s="6" customFormat="1" ht="14.25">
      <c r="B196" s="22"/>
      <c r="C196" s="22"/>
    </row>
    <row r="197" spans="2:3" s="6" customFormat="1" ht="14.25">
      <c r="B197" s="22"/>
      <c r="C197" s="22"/>
    </row>
    <row r="198" spans="2:3" s="6" customFormat="1" ht="14.25">
      <c r="B198" s="22"/>
      <c r="C198" s="22"/>
    </row>
    <row r="199" spans="2:3" s="6" customFormat="1" ht="14.25">
      <c r="B199" s="22"/>
      <c r="C199" s="22"/>
    </row>
    <row r="200" spans="2:3" s="6" customFormat="1" ht="14.25">
      <c r="B200" s="22"/>
      <c r="C200" s="22"/>
    </row>
    <row r="201" spans="2:3" s="6" customFormat="1" ht="14.25">
      <c r="B201" s="22"/>
      <c r="C201" s="22"/>
    </row>
    <row r="202" spans="2:3" s="6" customFormat="1" ht="14.25">
      <c r="B202" s="22"/>
      <c r="C202" s="22"/>
    </row>
    <row r="203" spans="2:3" s="6" customFormat="1" ht="14.25">
      <c r="B203" s="22"/>
      <c r="C203" s="22"/>
    </row>
    <row r="204" spans="2:3" s="6" customFormat="1" ht="14.25">
      <c r="B204" s="22"/>
      <c r="C204" s="22"/>
    </row>
    <row r="205" spans="2:3" s="6" customFormat="1" ht="14.25">
      <c r="B205" s="22"/>
      <c r="C205" s="22"/>
    </row>
    <row r="206" spans="2:3" s="6" customFormat="1" ht="14.25">
      <c r="B206" s="22"/>
      <c r="C206" s="22"/>
    </row>
    <row r="207" spans="2:3" s="6" customFormat="1" ht="14.25">
      <c r="B207" s="22"/>
      <c r="C207" s="22"/>
    </row>
    <row r="208" spans="2:3" s="6" customFormat="1" ht="14.25">
      <c r="B208" s="22"/>
      <c r="C208" s="22"/>
    </row>
    <row r="209" spans="2:3" s="6" customFormat="1" ht="14.25">
      <c r="B209" s="22"/>
      <c r="C209" s="22"/>
    </row>
    <row r="210" spans="2:3" s="6" customFormat="1" ht="14.25">
      <c r="B210" s="22"/>
      <c r="C210" s="22"/>
    </row>
    <row r="211" spans="2:3" s="6" customFormat="1" ht="14.25">
      <c r="B211" s="22"/>
      <c r="C211" s="22"/>
    </row>
    <row r="212" spans="2:3" s="6" customFormat="1" ht="14.25">
      <c r="B212" s="22"/>
      <c r="C212" s="22"/>
    </row>
    <row r="213" spans="2:3" s="6" customFormat="1" ht="14.25">
      <c r="B213" s="22"/>
      <c r="C213" s="22"/>
    </row>
    <row r="214" spans="2:3" s="6" customFormat="1" ht="14.25">
      <c r="B214" s="22"/>
      <c r="C214" s="22"/>
    </row>
    <row r="215" spans="2:3" s="6" customFormat="1" ht="14.25">
      <c r="B215" s="22"/>
      <c r="C215" s="22"/>
    </row>
    <row r="216" spans="2:3" s="6" customFormat="1" ht="14.25">
      <c r="B216" s="22"/>
      <c r="C216" s="22"/>
    </row>
    <row r="217" spans="2:3" s="6" customFormat="1" ht="14.25">
      <c r="B217" s="22"/>
      <c r="C217" s="22"/>
    </row>
    <row r="218" spans="2:3" s="6" customFormat="1" ht="14.25">
      <c r="B218" s="22"/>
      <c r="C218" s="22"/>
    </row>
    <row r="219" spans="2:3" s="6" customFormat="1" ht="14.25">
      <c r="B219" s="22"/>
      <c r="C219" s="22"/>
    </row>
    <row r="220" spans="2:3" s="6" customFormat="1" ht="14.25">
      <c r="B220" s="22"/>
      <c r="C220" s="22"/>
    </row>
    <row r="221" spans="2:3" s="6" customFormat="1" ht="14.25">
      <c r="B221" s="22"/>
      <c r="C221" s="22"/>
    </row>
    <row r="222" spans="2:3" s="6" customFormat="1" ht="14.25">
      <c r="B222" s="22"/>
      <c r="C222" s="22"/>
    </row>
    <row r="223" spans="2:3" s="6" customFormat="1" ht="14.25">
      <c r="B223" s="22"/>
      <c r="C223" s="22"/>
    </row>
    <row r="224" spans="2:3" s="6" customFormat="1" ht="14.25">
      <c r="B224" s="22"/>
      <c r="C224" s="22"/>
    </row>
    <row r="225" spans="2:3" s="6" customFormat="1" ht="14.25">
      <c r="B225" s="22"/>
      <c r="C225" s="22"/>
    </row>
    <row r="226" spans="2:3" s="6" customFormat="1" ht="14.25">
      <c r="B226" s="22"/>
      <c r="C226" s="22"/>
    </row>
    <row r="227" spans="2:3" s="6" customFormat="1" ht="14.25">
      <c r="B227" s="22"/>
      <c r="C227" s="22"/>
    </row>
    <row r="228" spans="2:3" s="6" customFormat="1" ht="14.25">
      <c r="B228" s="22"/>
      <c r="C228" s="22"/>
    </row>
    <row r="229" spans="2:3" s="6" customFormat="1" ht="14.25">
      <c r="B229" s="22"/>
      <c r="C229" s="22"/>
    </row>
    <row r="230" spans="2:3" s="6" customFormat="1" ht="14.25">
      <c r="B230" s="22"/>
      <c r="C230" s="22"/>
    </row>
    <row r="231" spans="2:3" s="6" customFormat="1" ht="14.25">
      <c r="B231" s="22"/>
      <c r="C231" s="22"/>
    </row>
    <row r="232" spans="2:3" s="6" customFormat="1" ht="14.25">
      <c r="B232" s="22"/>
      <c r="C232" s="22"/>
    </row>
    <row r="233" spans="2:3" s="6" customFormat="1" ht="14.25">
      <c r="B233" s="22"/>
      <c r="C233" s="22"/>
    </row>
    <row r="234" spans="2:3" s="6" customFormat="1" ht="14.25">
      <c r="B234" s="22"/>
      <c r="C234" s="22"/>
    </row>
    <row r="235" spans="2:3" s="6" customFormat="1" ht="14.25">
      <c r="B235" s="22"/>
      <c r="C235" s="22"/>
    </row>
    <row r="236" spans="2:3" s="6" customFormat="1" ht="14.25">
      <c r="B236" s="22"/>
      <c r="C236" s="22"/>
    </row>
    <row r="237" spans="2:3" s="6" customFormat="1" ht="14.25">
      <c r="B237" s="22"/>
      <c r="C237" s="22"/>
    </row>
    <row r="238" spans="2:3" s="6" customFormat="1" ht="14.25">
      <c r="B238" s="22"/>
      <c r="C238" s="22"/>
    </row>
    <row r="239" spans="2:3" s="6" customFormat="1" ht="14.25">
      <c r="B239" s="22"/>
      <c r="C239" s="22"/>
    </row>
    <row r="240" spans="2:3" s="6" customFormat="1" ht="14.25">
      <c r="B240" s="22"/>
      <c r="C240" s="22"/>
    </row>
    <row r="241" spans="2:3" s="6" customFormat="1" ht="14.25">
      <c r="B241" s="22"/>
      <c r="C241" s="22"/>
    </row>
    <row r="242" spans="2:3" s="6" customFormat="1" ht="14.25">
      <c r="B242" s="22"/>
      <c r="C242" s="22"/>
    </row>
    <row r="243" spans="2:3" s="6" customFormat="1" ht="14.25">
      <c r="B243" s="22"/>
      <c r="C243" s="22"/>
    </row>
    <row r="244" spans="2:3" s="6" customFormat="1" ht="14.25">
      <c r="B244" s="22"/>
      <c r="C244" s="22"/>
    </row>
    <row r="245" spans="2:3" s="6" customFormat="1" ht="14.25">
      <c r="B245" s="22"/>
      <c r="C245" s="22"/>
    </row>
    <row r="246" spans="2:3" s="6" customFormat="1" ht="14.25">
      <c r="B246" s="22"/>
      <c r="C246" s="22"/>
    </row>
    <row r="247" spans="2:3" s="6" customFormat="1" ht="14.25">
      <c r="B247" s="22"/>
      <c r="C247" s="22"/>
    </row>
    <row r="248" spans="2:3" s="6" customFormat="1" ht="14.25">
      <c r="B248" s="22"/>
      <c r="C248" s="22"/>
    </row>
    <row r="249" spans="2:3" s="6" customFormat="1" ht="14.25">
      <c r="B249" s="22"/>
      <c r="C249" s="22"/>
    </row>
    <row r="250" spans="2:3" s="6" customFormat="1" ht="14.25">
      <c r="B250" s="22"/>
      <c r="C250" s="22"/>
    </row>
    <row r="251" spans="2:3" s="6" customFormat="1" ht="14.25">
      <c r="B251" s="22"/>
      <c r="C251" s="22"/>
    </row>
    <row r="252" spans="2:3" s="6" customFormat="1" ht="14.25">
      <c r="B252" s="22"/>
      <c r="C252" s="22"/>
    </row>
    <row r="253" spans="2:3" s="6" customFormat="1" ht="14.25">
      <c r="B253" s="22"/>
      <c r="C253" s="22"/>
    </row>
    <row r="254" spans="2:3" s="6" customFormat="1" ht="14.25">
      <c r="B254" s="22"/>
      <c r="C254" s="22"/>
    </row>
    <row r="255" spans="2:3" s="6" customFormat="1" ht="14.25">
      <c r="B255" s="22"/>
      <c r="C255" s="22"/>
    </row>
    <row r="256" spans="2:3" s="6" customFormat="1" ht="14.25">
      <c r="B256" s="22"/>
      <c r="C256" s="22"/>
    </row>
    <row r="257" spans="2:3" s="6" customFormat="1" ht="14.25">
      <c r="B257" s="22"/>
      <c r="C257" s="22"/>
    </row>
    <row r="258" spans="2:3" s="6" customFormat="1" ht="14.25">
      <c r="B258" s="22"/>
      <c r="C258" s="22"/>
    </row>
    <row r="259" spans="2:3" s="6" customFormat="1" ht="14.25">
      <c r="B259" s="22"/>
      <c r="C259" s="22"/>
    </row>
    <row r="260" spans="2:3" s="6" customFormat="1" ht="14.25">
      <c r="B260" s="22"/>
      <c r="C260" s="22"/>
    </row>
    <row r="261" spans="2:3" s="6" customFormat="1" ht="14.25">
      <c r="B261" s="22"/>
      <c r="C261" s="22"/>
    </row>
    <row r="262" spans="2:3" s="6" customFormat="1" ht="14.25">
      <c r="B262" s="22"/>
      <c r="C262" s="22"/>
    </row>
    <row r="263" spans="2:3" s="6" customFormat="1" ht="14.25">
      <c r="B263" s="22"/>
      <c r="C263" s="22"/>
    </row>
    <row r="264" spans="2:3" s="6" customFormat="1" ht="14.25">
      <c r="B264" s="22"/>
      <c r="C264" s="22"/>
    </row>
    <row r="265" spans="2:3" s="6" customFormat="1" ht="14.25">
      <c r="B265" s="22"/>
      <c r="C265" s="22"/>
    </row>
    <row r="266" spans="2:3" s="6" customFormat="1" ht="14.25">
      <c r="B266" s="22"/>
      <c r="C266" s="22"/>
    </row>
    <row r="267" spans="2:3" s="6" customFormat="1" ht="14.25">
      <c r="B267" s="22"/>
      <c r="C267" s="22"/>
    </row>
    <row r="268" spans="2:3" s="6" customFormat="1" ht="14.25">
      <c r="B268" s="22"/>
      <c r="C268" s="22"/>
    </row>
    <row r="269" spans="2:3" s="6" customFormat="1" ht="14.25">
      <c r="B269" s="22"/>
      <c r="C269" s="22"/>
    </row>
    <row r="270" spans="2:3" s="6" customFormat="1" ht="14.25">
      <c r="B270" s="22"/>
      <c r="C270" s="22"/>
    </row>
    <row r="271" spans="2:3" s="6" customFormat="1" ht="14.25">
      <c r="B271" s="22"/>
      <c r="C271" s="22"/>
    </row>
    <row r="272" spans="2:3" s="6" customFormat="1" ht="14.25">
      <c r="B272" s="22"/>
      <c r="C272" s="22"/>
    </row>
    <row r="273" spans="2:3" s="6" customFormat="1" ht="14.25">
      <c r="B273" s="22"/>
      <c r="C273" s="22"/>
    </row>
    <row r="274" spans="2:3" s="6" customFormat="1" ht="14.25">
      <c r="B274" s="22"/>
      <c r="C274" s="22"/>
    </row>
    <row r="275" spans="2:3" s="6" customFormat="1" ht="14.25">
      <c r="B275" s="22"/>
      <c r="C275" s="22"/>
    </row>
    <row r="276" spans="2:3" s="6" customFormat="1" ht="14.25">
      <c r="B276" s="22"/>
      <c r="C276" s="22"/>
    </row>
    <row r="277" spans="2:3" s="6" customFormat="1" ht="14.25">
      <c r="B277" s="22"/>
      <c r="C277" s="22"/>
    </row>
    <row r="278" spans="2:3" s="6" customFormat="1" ht="14.25">
      <c r="B278" s="22"/>
      <c r="C278" s="22"/>
    </row>
    <row r="279" spans="2:3" s="6" customFormat="1" ht="14.25">
      <c r="B279" s="22"/>
      <c r="C279" s="22"/>
    </row>
    <row r="280" spans="2:3" s="6" customFormat="1" ht="14.25">
      <c r="B280" s="22"/>
      <c r="C280" s="22"/>
    </row>
    <row r="281" spans="2:3" s="6" customFormat="1" ht="14.25">
      <c r="B281" s="22"/>
      <c r="C281" s="22"/>
    </row>
    <row r="282" spans="2:3" s="6" customFormat="1" ht="14.25">
      <c r="B282" s="22"/>
      <c r="C282" s="22"/>
    </row>
    <row r="283" spans="2:3" s="6" customFormat="1" ht="14.25">
      <c r="B283" s="22"/>
      <c r="C283" s="22"/>
    </row>
    <row r="284" spans="2:3" s="6" customFormat="1" ht="14.25">
      <c r="B284" s="22"/>
      <c r="C284" s="22"/>
    </row>
    <row r="285" spans="2:3" s="6" customFormat="1" ht="14.25">
      <c r="B285" s="22"/>
      <c r="C285" s="22"/>
    </row>
    <row r="286" spans="2:3" s="6" customFormat="1" ht="14.25">
      <c r="B286" s="22"/>
      <c r="C286" s="22"/>
    </row>
    <row r="287" spans="2:3" s="6" customFormat="1" ht="14.25">
      <c r="B287" s="22"/>
      <c r="C287" s="22"/>
    </row>
    <row r="288" spans="2:3" s="6" customFormat="1" ht="14.25">
      <c r="B288" s="22"/>
      <c r="C288" s="22"/>
    </row>
    <row r="289" spans="2:3" s="6" customFormat="1" ht="14.25">
      <c r="B289" s="22"/>
      <c r="C289" s="22"/>
    </row>
    <row r="290" spans="2:3" s="6" customFormat="1" ht="14.25">
      <c r="B290" s="22"/>
      <c r="C290" s="22"/>
    </row>
    <row r="291" spans="2:3" s="6" customFormat="1" ht="14.25">
      <c r="B291" s="22"/>
      <c r="C291" s="22"/>
    </row>
    <row r="292" spans="2:3" s="6" customFormat="1" ht="14.25">
      <c r="B292" s="22"/>
      <c r="C292" s="22"/>
    </row>
    <row r="293" spans="2:3" s="6" customFormat="1" ht="14.25">
      <c r="B293" s="22"/>
      <c r="C293" s="22"/>
    </row>
    <row r="294" spans="2:3" s="6" customFormat="1" ht="14.25">
      <c r="B294" s="22"/>
      <c r="C294" s="22"/>
    </row>
    <row r="295" spans="2:3" s="6" customFormat="1" ht="14.25">
      <c r="B295" s="22"/>
      <c r="C295" s="22"/>
    </row>
    <row r="296" spans="2:3" s="6" customFormat="1" ht="14.25">
      <c r="B296" s="22"/>
      <c r="C296" s="22"/>
    </row>
    <row r="297" spans="2:3" s="6" customFormat="1" ht="14.25">
      <c r="B297" s="22"/>
      <c r="C297" s="22"/>
    </row>
    <row r="298" spans="2:3" s="6" customFormat="1" ht="14.25">
      <c r="B298" s="22"/>
      <c r="C298" s="22"/>
    </row>
    <row r="299" spans="2:3" s="6" customFormat="1" ht="14.25">
      <c r="B299" s="22"/>
      <c r="C299" s="22"/>
    </row>
    <row r="300" spans="2:3" s="6" customFormat="1" ht="14.25">
      <c r="B300" s="22"/>
      <c r="C300" s="22"/>
    </row>
    <row r="301" spans="2:3" s="6" customFormat="1" ht="14.25">
      <c r="B301" s="22"/>
      <c r="C301" s="22"/>
    </row>
    <row r="302" spans="2:3" s="6" customFormat="1" ht="14.25">
      <c r="B302" s="22"/>
      <c r="C302" s="22"/>
    </row>
    <row r="303" spans="2:3" s="6" customFormat="1" ht="14.25">
      <c r="B303" s="22"/>
      <c r="C303" s="22"/>
    </row>
    <row r="304" spans="2:3" s="6" customFormat="1" ht="14.25">
      <c r="B304" s="22"/>
      <c r="C304" s="22"/>
    </row>
    <row r="305" spans="2:3" s="6" customFormat="1" ht="14.25">
      <c r="B305" s="22"/>
      <c r="C305" s="22"/>
    </row>
    <row r="306" spans="2:3" s="6" customFormat="1" ht="14.25">
      <c r="B306" s="22"/>
      <c r="C306" s="22"/>
    </row>
    <row r="307" spans="2:3" s="6" customFormat="1" ht="14.25">
      <c r="B307" s="22"/>
      <c r="C307" s="22"/>
    </row>
    <row r="308" spans="2:3" s="6" customFormat="1" ht="14.25">
      <c r="B308" s="22"/>
      <c r="C308" s="22"/>
    </row>
    <row r="309" spans="2:3" s="6" customFormat="1" ht="14.25">
      <c r="B309" s="22"/>
      <c r="C309" s="22"/>
    </row>
    <row r="310" spans="2:3" s="6" customFormat="1" ht="14.25">
      <c r="B310" s="22"/>
      <c r="C310" s="22"/>
    </row>
    <row r="311" spans="2:3" s="6" customFormat="1" ht="14.25">
      <c r="B311" s="22"/>
      <c r="C311" s="22"/>
    </row>
  </sheetData>
  <mergeCells count="12">
    <mergeCell ref="G9:I9"/>
    <mergeCell ref="A56:D56"/>
    <mergeCell ref="A1:D1"/>
    <mergeCell ref="A2:D2"/>
    <mergeCell ref="C9:D9"/>
    <mergeCell ref="A49:D49"/>
    <mergeCell ref="A50:D50"/>
    <mergeCell ref="A52:D52"/>
    <mergeCell ref="A54:D54"/>
    <mergeCell ref="C11:D11"/>
    <mergeCell ref="C12:D12"/>
    <mergeCell ref="A51:D51"/>
  </mergeCells>
  <phoneticPr fontId="0" type="noConversion"/>
  <conditionalFormatting sqref="D18:D41 D48 D53 D55">
    <cfRule type="cellIs" dxfId="22" priority="1" stopIfTrue="1" operator="equal">
      <formula>0</formula>
    </cfRule>
  </conditionalFormatting>
  <pageMargins left="0.98425196850393704" right="0.37" top="0.39370078740157483" bottom="0.86614173228346458" header="0.39370078740157483" footer="0.55118110236220474"/>
  <pageSetup paperSize="9" orientation="portrait" horizontalDpi="360" verticalDpi="360" r:id="rId1"/>
  <headerFooter alignWithMargins="0"/>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0"/>
  <sheetViews>
    <sheetView topLeftCell="A31" zoomScale="130" zoomScaleNormal="130" workbookViewId="0">
      <selection activeCell="G47" sqref="G47"/>
    </sheetView>
  </sheetViews>
  <sheetFormatPr defaultColWidth="9.140625" defaultRowHeight="15"/>
  <cols>
    <col min="1" max="1" width="7" style="9" customWidth="1"/>
    <col min="2" max="2" width="38.7109375" style="55" customWidth="1"/>
    <col min="3" max="3" width="8.85546875" style="50" customWidth="1"/>
    <col min="4" max="4" width="14.7109375" style="51" customWidth="1"/>
    <col min="5" max="5" width="18.7109375" style="30" customWidth="1"/>
    <col min="6" max="7" width="9.140625" style="6"/>
    <col min="8" max="8" width="11" style="6" bestFit="1" customWidth="1"/>
    <col min="9" max="14" width="9.85546875" style="6" bestFit="1" customWidth="1"/>
    <col min="15" max="16384" width="9.140625" style="6"/>
  </cols>
  <sheetData>
    <row r="1" spans="1:8" s="19" customFormat="1" ht="14.25" customHeight="1">
      <c r="A1" s="123"/>
      <c r="B1" s="124"/>
      <c r="C1" s="124"/>
      <c r="D1" s="124"/>
      <c r="E1" s="136"/>
    </row>
    <row r="2" spans="1:8" s="19" customFormat="1" ht="7.5" customHeight="1">
      <c r="A2" s="125"/>
      <c r="B2" s="126"/>
      <c r="C2" s="126"/>
      <c r="D2" s="126"/>
      <c r="E2" s="137"/>
    </row>
    <row r="3" spans="1:8" ht="9.75" customHeight="1">
      <c r="A3" s="7" t="s">
        <v>10</v>
      </c>
      <c r="B3" s="49"/>
    </row>
    <row r="4" spans="1:8" ht="14.25">
      <c r="A4" s="8" t="s">
        <v>20</v>
      </c>
      <c r="B4" s="52" t="s">
        <v>21</v>
      </c>
      <c r="C4" s="53" t="s">
        <v>22</v>
      </c>
      <c r="D4" s="54" t="s">
        <v>23</v>
      </c>
      <c r="E4" s="31" t="s">
        <v>24</v>
      </c>
    </row>
    <row r="5" spans="1:8" ht="8.25" customHeight="1"/>
    <row r="6" spans="1:8">
      <c r="A6" s="9" t="s">
        <v>14</v>
      </c>
      <c r="B6" s="56" t="s">
        <v>1</v>
      </c>
      <c r="D6" s="57"/>
      <c r="E6" s="41"/>
    </row>
    <row r="7" spans="1:8" ht="86.25" customHeight="1">
      <c r="B7" s="140" t="s">
        <v>83</v>
      </c>
      <c r="C7" s="140"/>
      <c r="D7" s="140"/>
      <c r="E7" s="140"/>
      <c r="H7"/>
    </row>
    <row r="8" spans="1:8" ht="66.75" customHeight="1">
      <c r="B8" s="140" t="s">
        <v>52</v>
      </c>
      <c r="C8" s="140"/>
      <c r="D8" s="140"/>
      <c r="E8" s="140"/>
      <c r="H8"/>
    </row>
    <row r="9" spans="1:8" ht="51" customHeight="1">
      <c r="B9" s="140" t="s">
        <v>53</v>
      </c>
      <c r="C9" s="140"/>
      <c r="D9" s="140"/>
      <c r="E9" s="140"/>
      <c r="H9"/>
    </row>
    <row r="10" spans="1:8" ht="117.75" customHeight="1">
      <c r="B10" s="140" t="s">
        <v>54</v>
      </c>
      <c r="C10" s="140"/>
      <c r="D10" s="140"/>
      <c r="E10" s="140"/>
      <c r="H10"/>
    </row>
    <row r="11" spans="1:8" ht="55.5" customHeight="1">
      <c r="A11" s="9">
        <v>1.01</v>
      </c>
      <c r="B11" s="133" t="s">
        <v>90</v>
      </c>
      <c r="C11" s="134"/>
      <c r="D11" s="57"/>
      <c r="E11" s="41"/>
    </row>
    <row r="12" spans="1:8">
      <c r="B12" s="55" t="s">
        <v>166</v>
      </c>
      <c r="C12" s="50">
        <v>8800</v>
      </c>
      <c r="D12" s="59"/>
      <c r="E12" s="48">
        <f t="shared" ref="E12:E75" si="0">ROUND(ROUND($C12,2)*ROUND($D12,2),2)</f>
        <v>0</v>
      </c>
    </row>
    <row r="13" spans="1:8">
      <c r="D13" s="59"/>
      <c r="E13" s="48">
        <f t="shared" si="0"/>
        <v>0</v>
      </c>
    </row>
    <row r="14" spans="1:8">
      <c r="D14" s="57"/>
      <c r="E14" s="48">
        <f t="shared" si="0"/>
        <v>0</v>
      </c>
    </row>
    <row r="15" spans="1:8" ht="45.75" customHeight="1">
      <c r="A15" s="9">
        <f>A11+0.01</f>
        <v>1.02</v>
      </c>
      <c r="B15" s="133" t="s">
        <v>2</v>
      </c>
      <c r="C15" s="134"/>
      <c r="D15" s="57"/>
      <c r="E15" s="48">
        <f t="shared" si="0"/>
        <v>0</v>
      </c>
    </row>
    <row r="16" spans="1:8">
      <c r="B16" s="55" t="s">
        <v>28</v>
      </c>
      <c r="C16" s="50">
        <v>48</v>
      </c>
      <c r="D16" s="57"/>
      <c r="E16" s="48">
        <f t="shared" si="0"/>
        <v>0</v>
      </c>
    </row>
    <row r="17" spans="1:8">
      <c r="D17" s="57"/>
      <c r="E17" s="48">
        <f t="shared" si="0"/>
        <v>0</v>
      </c>
    </row>
    <row r="18" spans="1:8">
      <c r="D18" s="57"/>
      <c r="E18" s="48">
        <f t="shared" si="0"/>
        <v>0</v>
      </c>
    </row>
    <row r="19" spans="1:8" ht="36" customHeight="1">
      <c r="A19" s="9">
        <f>A15+0.01</f>
        <v>1.03</v>
      </c>
      <c r="B19" s="133" t="s">
        <v>34</v>
      </c>
      <c r="C19" s="134"/>
      <c r="D19" s="57"/>
      <c r="E19" s="48">
        <f t="shared" si="0"/>
        <v>0</v>
      </c>
    </row>
    <row r="20" spans="1:8">
      <c r="B20" s="55" t="s">
        <v>29</v>
      </c>
      <c r="C20" s="50">
        <v>40</v>
      </c>
      <c r="D20" s="57"/>
      <c r="E20" s="48">
        <f t="shared" si="0"/>
        <v>0</v>
      </c>
    </row>
    <row r="21" spans="1:8">
      <c r="D21" s="57"/>
      <c r="E21" s="48">
        <f t="shared" si="0"/>
        <v>0</v>
      </c>
    </row>
    <row r="22" spans="1:8">
      <c r="D22" s="57"/>
      <c r="E22" s="48">
        <f t="shared" si="0"/>
        <v>0</v>
      </c>
    </row>
    <row r="23" spans="1:8" ht="36" customHeight="1">
      <c r="A23" s="9">
        <f>A19+0.01</f>
        <v>1.04</v>
      </c>
      <c r="B23" s="133" t="s">
        <v>50</v>
      </c>
      <c r="C23" s="134"/>
      <c r="D23" s="57"/>
      <c r="E23" s="48">
        <f t="shared" si="0"/>
        <v>0</v>
      </c>
    </row>
    <row r="24" spans="1:8">
      <c r="B24" s="55" t="s">
        <v>167</v>
      </c>
      <c r="C24" s="50">
        <v>16</v>
      </c>
      <c r="D24" s="57"/>
      <c r="E24" s="48">
        <f t="shared" si="0"/>
        <v>0</v>
      </c>
    </row>
    <row r="25" spans="1:8">
      <c r="D25" s="57"/>
      <c r="E25" s="48">
        <f t="shared" si="0"/>
        <v>0</v>
      </c>
    </row>
    <row r="26" spans="1:8">
      <c r="D26" s="57"/>
      <c r="E26" s="48">
        <f t="shared" si="0"/>
        <v>0</v>
      </c>
    </row>
    <row r="27" spans="1:8" ht="78" customHeight="1">
      <c r="A27" s="9">
        <f>A23+0.01</f>
        <v>1.05</v>
      </c>
      <c r="B27" s="133" t="s">
        <v>99</v>
      </c>
      <c r="C27" s="134"/>
      <c r="D27" s="57"/>
      <c r="E27" s="48">
        <f t="shared" si="0"/>
        <v>0</v>
      </c>
    </row>
    <row r="28" spans="1:8">
      <c r="B28" s="55" t="s">
        <v>25</v>
      </c>
      <c r="C28" s="50">
        <v>1</v>
      </c>
      <c r="D28" s="57"/>
      <c r="E28" s="48">
        <f t="shared" si="0"/>
        <v>0</v>
      </c>
    </row>
    <row r="29" spans="1:8">
      <c r="D29" s="57"/>
      <c r="E29" s="48">
        <f t="shared" si="0"/>
        <v>0</v>
      </c>
    </row>
    <row r="30" spans="1:8">
      <c r="D30" s="57"/>
      <c r="E30" s="48">
        <f t="shared" si="0"/>
        <v>0</v>
      </c>
    </row>
    <row r="31" spans="1:8" s="80" customFormat="1" ht="96.75" customHeight="1">
      <c r="A31" s="76">
        <f>A27+0.01</f>
        <v>1.06</v>
      </c>
      <c r="B31" s="138" t="s">
        <v>55</v>
      </c>
      <c r="C31" s="139"/>
      <c r="D31" s="78"/>
      <c r="E31" s="79">
        <f t="shared" si="0"/>
        <v>0</v>
      </c>
      <c r="H31" s="115"/>
    </row>
    <row r="32" spans="1:8" s="80" customFormat="1">
      <c r="A32" s="76"/>
      <c r="B32" s="77" t="s">
        <v>29</v>
      </c>
      <c r="C32" s="81">
        <v>0</v>
      </c>
      <c r="D32" s="78"/>
      <c r="E32" s="79">
        <f t="shared" si="0"/>
        <v>0</v>
      </c>
      <c r="H32" s="115">
        <v>2</v>
      </c>
    </row>
    <row r="33" spans="1:8" s="80" customFormat="1">
      <c r="A33" s="76"/>
      <c r="B33" s="55" t="s">
        <v>190</v>
      </c>
      <c r="C33" s="81"/>
      <c r="D33" s="78"/>
      <c r="E33" s="79">
        <f t="shared" si="0"/>
        <v>0</v>
      </c>
      <c r="H33" s="115"/>
    </row>
    <row r="34" spans="1:8" s="80" customFormat="1">
      <c r="A34" s="76"/>
      <c r="B34" s="77"/>
      <c r="C34" s="81"/>
      <c r="D34" s="78"/>
      <c r="E34" s="79">
        <f t="shared" si="0"/>
        <v>0</v>
      </c>
      <c r="H34" s="115"/>
    </row>
    <row r="35" spans="1:8" ht="36.75" customHeight="1">
      <c r="A35" s="9">
        <f>A31+0.01</f>
        <v>1.07</v>
      </c>
      <c r="B35" s="133" t="s">
        <v>51</v>
      </c>
      <c r="C35" s="134"/>
      <c r="D35" s="57"/>
      <c r="E35" s="48">
        <f t="shared" si="0"/>
        <v>0</v>
      </c>
      <c r="H35" s="115"/>
    </row>
    <row r="36" spans="1:8">
      <c r="B36" s="55" t="s">
        <v>168</v>
      </c>
      <c r="C36" s="50">
        <v>227</v>
      </c>
      <c r="D36" s="57"/>
      <c r="E36" s="48">
        <f t="shared" si="0"/>
        <v>0</v>
      </c>
      <c r="H36" s="115">
        <v>378</v>
      </c>
    </row>
    <row r="37" spans="1:8">
      <c r="D37" s="57"/>
      <c r="E37" s="48">
        <f t="shared" si="0"/>
        <v>0</v>
      </c>
      <c r="H37" s="115"/>
    </row>
    <row r="38" spans="1:8">
      <c r="D38" s="57"/>
      <c r="E38" s="48">
        <f t="shared" si="0"/>
        <v>0</v>
      </c>
      <c r="H38" s="115"/>
    </row>
    <row r="39" spans="1:8" ht="23.25" customHeight="1">
      <c r="A39" s="9">
        <f>A35+0.01</f>
        <v>1.08</v>
      </c>
      <c r="B39" s="133" t="s">
        <v>3</v>
      </c>
      <c r="C39" s="134"/>
      <c r="D39" s="57"/>
      <c r="E39" s="48">
        <f t="shared" si="0"/>
        <v>0</v>
      </c>
      <c r="H39" s="115"/>
    </row>
    <row r="40" spans="1:8">
      <c r="B40" s="55" t="s">
        <v>168</v>
      </c>
      <c r="C40" s="50">
        <v>40</v>
      </c>
      <c r="D40" s="57"/>
      <c r="E40" s="48">
        <f t="shared" si="0"/>
        <v>0</v>
      </c>
      <c r="H40" s="115"/>
    </row>
    <row r="41" spans="1:8">
      <c r="D41" s="57"/>
      <c r="E41" s="48">
        <f t="shared" si="0"/>
        <v>0</v>
      </c>
      <c r="H41" s="115"/>
    </row>
    <row r="42" spans="1:8">
      <c r="D42" s="57"/>
      <c r="E42" s="48">
        <f t="shared" si="0"/>
        <v>0</v>
      </c>
      <c r="H42" s="115"/>
    </row>
    <row r="43" spans="1:8" ht="77.25" customHeight="1">
      <c r="A43" s="9">
        <f>A39+0.01</f>
        <v>1.0900000000000001</v>
      </c>
      <c r="B43" s="135" t="s">
        <v>93</v>
      </c>
      <c r="C43" s="134"/>
      <c r="D43" s="57"/>
      <c r="E43" s="48">
        <f t="shared" si="0"/>
        <v>0</v>
      </c>
      <c r="H43" s="115"/>
    </row>
    <row r="44" spans="1:8">
      <c r="B44" s="55" t="s">
        <v>166</v>
      </c>
      <c r="C44" s="50">
        <v>296</v>
      </c>
      <c r="D44" s="57"/>
      <c r="E44" s="48">
        <f t="shared" si="0"/>
        <v>0</v>
      </c>
      <c r="H44" s="115">
        <v>370</v>
      </c>
    </row>
    <row r="45" spans="1:8">
      <c r="D45" s="57"/>
      <c r="E45" s="48">
        <f t="shared" si="0"/>
        <v>0</v>
      </c>
      <c r="H45" s="115"/>
    </row>
    <row r="46" spans="1:8">
      <c r="D46" s="57"/>
      <c r="E46" s="48">
        <f t="shared" si="0"/>
        <v>0</v>
      </c>
      <c r="H46" s="115"/>
    </row>
    <row r="47" spans="1:8" ht="78" customHeight="1">
      <c r="A47" s="9">
        <f>A43+0.01</f>
        <v>1.1000000000000001</v>
      </c>
      <c r="B47" s="135" t="s">
        <v>92</v>
      </c>
      <c r="C47" s="134"/>
      <c r="D47" s="57"/>
      <c r="E47" s="48">
        <f t="shared" si="0"/>
        <v>0</v>
      </c>
      <c r="H47" s="115"/>
    </row>
    <row r="48" spans="1:8">
      <c r="B48" s="55" t="s">
        <v>166</v>
      </c>
      <c r="C48" s="50">
        <f>154+1590</f>
        <v>1744</v>
      </c>
      <c r="D48" s="57"/>
      <c r="E48" s="48">
        <f t="shared" si="0"/>
        <v>0</v>
      </c>
      <c r="H48" s="115"/>
    </row>
    <row r="49" spans="1:8">
      <c r="D49" s="57"/>
      <c r="E49" s="48">
        <f t="shared" si="0"/>
        <v>0</v>
      </c>
      <c r="H49" s="115"/>
    </row>
    <row r="50" spans="1:8">
      <c r="D50" s="57"/>
      <c r="E50" s="48">
        <f t="shared" si="0"/>
        <v>0</v>
      </c>
      <c r="H50" s="115"/>
    </row>
    <row r="51" spans="1:8" ht="69" customHeight="1">
      <c r="A51" s="9">
        <f>A47+0.01</f>
        <v>1.1100000000000001</v>
      </c>
      <c r="B51" s="135" t="s">
        <v>91</v>
      </c>
      <c r="C51" s="134"/>
      <c r="D51" s="57"/>
      <c r="E51" s="48">
        <f t="shared" si="0"/>
        <v>0</v>
      </c>
      <c r="H51" s="115"/>
    </row>
    <row r="52" spans="1:8">
      <c r="B52" s="55" t="s">
        <v>166</v>
      </c>
      <c r="C52" s="50">
        <f>55</f>
        <v>55</v>
      </c>
      <c r="D52" s="57"/>
      <c r="E52" s="48">
        <f t="shared" si="0"/>
        <v>0</v>
      </c>
      <c r="H52" s="115">
        <v>272</v>
      </c>
    </row>
    <row r="53" spans="1:8">
      <c r="D53" s="57"/>
      <c r="E53" s="48">
        <f t="shared" si="0"/>
        <v>0</v>
      </c>
      <c r="H53" s="115"/>
    </row>
    <row r="54" spans="1:8">
      <c r="D54" s="57"/>
      <c r="E54" s="48">
        <f t="shared" si="0"/>
        <v>0</v>
      </c>
      <c r="H54" s="115"/>
    </row>
    <row r="55" spans="1:8" ht="22.5" customHeight="1">
      <c r="A55" s="9">
        <f>A51+0.01</f>
        <v>1.1200000000000001</v>
      </c>
      <c r="B55" s="133" t="s">
        <v>35</v>
      </c>
      <c r="C55" s="134"/>
      <c r="D55" s="57"/>
      <c r="E55" s="48">
        <f t="shared" si="0"/>
        <v>0</v>
      </c>
      <c r="H55" s="115"/>
    </row>
    <row r="56" spans="1:8">
      <c r="B56" s="55" t="s">
        <v>29</v>
      </c>
      <c r="C56" s="50">
        <v>8</v>
      </c>
      <c r="D56" s="57"/>
      <c r="E56" s="48">
        <f t="shared" si="0"/>
        <v>0</v>
      </c>
      <c r="H56" s="115"/>
    </row>
    <row r="57" spans="1:8">
      <c r="D57" s="57"/>
      <c r="E57" s="48">
        <f t="shared" si="0"/>
        <v>0</v>
      </c>
      <c r="H57" s="115"/>
    </row>
    <row r="58" spans="1:8">
      <c r="D58" s="57"/>
      <c r="E58" s="48">
        <f t="shared" si="0"/>
        <v>0</v>
      </c>
      <c r="H58" s="115"/>
    </row>
    <row r="59" spans="1:8" ht="42.75" customHeight="1">
      <c r="A59" s="9">
        <f>A55+0.01</f>
        <v>1.1299999999999999</v>
      </c>
      <c r="B59" s="133" t="s">
        <v>100</v>
      </c>
      <c r="C59" s="134"/>
      <c r="D59" s="57"/>
      <c r="E59" s="48">
        <f t="shared" si="0"/>
        <v>0</v>
      </c>
      <c r="H59" s="115"/>
    </row>
    <row r="60" spans="1:8">
      <c r="B60" s="55" t="s">
        <v>168</v>
      </c>
      <c r="C60" s="50">
        <f>141+13</f>
        <v>154</v>
      </c>
      <c r="D60" s="57"/>
      <c r="E60" s="48">
        <f t="shared" si="0"/>
        <v>0</v>
      </c>
      <c r="H60" s="115"/>
    </row>
    <row r="61" spans="1:8">
      <c r="D61" s="57"/>
      <c r="E61" s="48">
        <f t="shared" si="0"/>
        <v>0</v>
      </c>
      <c r="H61" s="115"/>
    </row>
    <row r="62" spans="1:8">
      <c r="D62" s="57"/>
      <c r="E62" s="48">
        <f t="shared" si="0"/>
        <v>0</v>
      </c>
      <c r="H62" s="115"/>
    </row>
    <row r="63" spans="1:8" ht="61.5" customHeight="1">
      <c r="A63" s="9">
        <f>A59+0.01</f>
        <v>1.1399999999999999</v>
      </c>
      <c r="B63" s="133" t="s">
        <v>101</v>
      </c>
      <c r="C63" s="134"/>
      <c r="D63" s="57"/>
      <c r="E63" s="48">
        <f t="shared" si="0"/>
        <v>0</v>
      </c>
      <c r="H63" s="115"/>
    </row>
    <row r="64" spans="1:8">
      <c r="B64" s="55" t="s">
        <v>29</v>
      </c>
      <c r="C64" s="50">
        <v>8</v>
      </c>
      <c r="D64" s="57"/>
      <c r="E64" s="48">
        <f t="shared" si="0"/>
        <v>0</v>
      </c>
      <c r="H64" s="115"/>
    </row>
    <row r="65" spans="1:8">
      <c r="D65" s="57"/>
      <c r="E65" s="48">
        <f t="shared" si="0"/>
        <v>0</v>
      </c>
      <c r="H65" s="115"/>
    </row>
    <row r="66" spans="1:8">
      <c r="D66" s="57"/>
      <c r="E66" s="48">
        <f t="shared" si="0"/>
        <v>0</v>
      </c>
      <c r="H66" s="115"/>
    </row>
    <row r="67" spans="1:8" ht="74.25" customHeight="1">
      <c r="A67" s="9">
        <f>A63+0.01</f>
        <v>1.1499999999999999</v>
      </c>
      <c r="B67" s="133" t="s">
        <v>96</v>
      </c>
      <c r="C67" s="134"/>
      <c r="D67" s="57"/>
      <c r="E67" s="48">
        <f t="shared" si="0"/>
        <v>0</v>
      </c>
      <c r="H67" s="115"/>
    </row>
    <row r="68" spans="1:8">
      <c r="B68" s="55" t="s">
        <v>168</v>
      </c>
      <c r="C68" s="50">
        <f>40+36</f>
        <v>76</v>
      </c>
      <c r="D68" s="57"/>
      <c r="E68" s="48">
        <f t="shared" si="0"/>
        <v>0</v>
      </c>
      <c r="H68" s="115"/>
    </row>
    <row r="69" spans="1:8">
      <c r="D69" s="57"/>
      <c r="E69" s="48">
        <f t="shared" si="0"/>
        <v>0</v>
      </c>
      <c r="H69" s="115"/>
    </row>
    <row r="70" spans="1:8">
      <c r="D70" s="57"/>
      <c r="E70" s="48">
        <f t="shared" si="0"/>
        <v>0</v>
      </c>
      <c r="H70" s="115"/>
    </row>
    <row r="71" spans="1:8" ht="54" customHeight="1">
      <c r="A71" s="9">
        <f>A67+0.01</f>
        <v>1.1599999999999999</v>
      </c>
      <c r="B71" s="133" t="s">
        <v>56</v>
      </c>
      <c r="C71" s="134"/>
      <c r="D71" s="57"/>
      <c r="E71" s="48">
        <f t="shared" si="0"/>
        <v>0</v>
      </c>
      <c r="H71" s="115"/>
    </row>
    <row r="72" spans="1:8">
      <c r="B72" s="55" t="s">
        <v>29</v>
      </c>
      <c r="C72" s="50">
        <v>2</v>
      </c>
      <c r="D72" s="57"/>
      <c r="E72" s="48">
        <f t="shared" si="0"/>
        <v>0</v>
      </c>
      <c r="H72" s="115"/>
    </row>
    <row r="73" spans="1:8">
      <c r="D73" s="57"/>
      <c r="E73" s="48">
        <f t="shared" si="0"/>
        <v>0</v>
      </c>
      <c r="H73" s="115"/>
    </row>
    <row r="74" spans="1:8">
      <c r="D74" s="57"/>
      <c r="E74" s="48">
        <f t="shared" si="0"/>
        <v>0</v>
      </c>
      <c r="H74" s="115"/>
    </row>
    <row r="75" spans="1:8" ht="69.75" customHeight="1">
      <c r="A75" s="9">
        <f>A71+0.01</f>
        <v>1.17</v>
      </c>
      <c r="B75" s="133" t="s">
        <v>94</v>
      </c>
      <c r="C75" s="134"/>
      <c r="D75" s="57"/>
      <c r="E75" s="48">
        <f t="shared" si="0"/>
        <v>0</v>
      </c>
      <c r="H75" s="115"/>
    </row>
    <row r="76" spans="1:8">
      <c r="B76" s="55" t="s">
        <v>25</v>
      </c>
      <c r="C76" s="50">
        <v>1</v>
      </c>
      <c r="D76" s="57"/>
      <c r="E76" s="48">
        <f t="shared" ref="E76:E104" si="1">ROUND(ROUND($C76,2)*ROUND($D76,2),2)</f>
        <v>0</v>
      </c>
      <c r="H76" s="115"/>
    </row>
    <row r="77" spans="1:8" ht="174" customHeight="1">
      <c r="D77" s="57"/>
      <c r="E77" s="48">
        <f t="shared" si="1"/>
        <v>0</v>
      </c>
      <c r="H77" s="115"/>
    </row>
    <row r="78" spans="1:8">
      <c r="D78" s="57"/>
      <c r="E78" s="48">
        <f t="shared" si="1"/>
        <v>0</v>
      </c>
      <c r="H78" s="115"/>
    </row>
    <row r="79" spans="1:8" ht="45" customHeight="1">
      <c r="A79" s="9">
        <f>A75+0.01</f>
        <v>1.18</v>
      </c>
      <c r="B79" s="133" t="s">
        <v>95</v>
      </c>
      <c r="C79" s="134"/>
      <c r="D79" s="57"/>
      <c r="E79" s="48">
        <f t="shared" si="1"/>
        <v>0</v>
      </c>
      <c r="H79" s="115"/>
    </row>
    <row r="80" spans="1:8">
      <c r="B80" s="55" t="s">
        <v>25</v>
      </c>
      <c r="C80" s="50">
        <v>3</v>
      </c>
      <c r="D80" s="57"/>
      <c r="E80" s="48">
        <f t="shared" si="1"/>
        <v>0</v>
      </c>
      <c r="H80" s="115"/>
    </row>
    <row r="81" spans="1:8">
      <c r="D81" s="57"/>
      <c r="E81" s="48">
        <f t="shared" si="1"/>
        <v>0</v>
      </c>
      <c r="H81" s="115"/>
    </row>
    <row r="82" spans="1:8">
      <c r="D82" s="57"/>
      <c r="E82" s="48">
        <f t="shared" si="1"/>
        <v>0</v>
      </c>
      <c r="H82" s="115"/>
    </row>
    <row r="83" spans="1:8" ht="53.25" customHeight="1">
      <c r="A83" s="9">
        <f>A79+0.01</f>
        <v>1.19</v>
      </c>
      <c r="B83" s="133" t="s">
        <v>57</v>
      </c>
      <c r="C83" s="134"/>
      <c r="E83" s="48">
        <f t="shared" si="1"/>
        <v>0</v>
      </c>
      <c r="H83" s="115"/>
    </row>
    <row r="84" spans="1:8">
      <c r="B84" s="55" t="s">
        <v>29</v>
      </c>
      <c r="C84" s="50">
        <v>6</v>
      </c>
      <c r="D84" s="57"/>
      <c r="E84" s="48">
        <f t="shared" si="1"/>
        <v>0</v>
      </c>
      <c r="H84" s="115"/>
    </row>
    <row r="85" spans="1:8">
      <c r="D85" s="57"/>
      <c r="E85" s="48">
        <f t="shared" si="1"/>
        <v>0</v>
      </c>
      <c r="H85" s="115"/>
    </row>
    <row r="86" spans="1:8">
      <c r="D86" s="57"/>
      <c r="E86" s="48">
        <f t="shared" si="1"/>
        <v>0</v>
      </c>
      <c r="H86" s="115"/>
    </row>
    <row r="87" spans="1:8" ht="87.75" customHeight="1">
      <c r="A87" s="9">
        <f>A83+0.01</f>
        <v>1.2</v>
      </c>
      <c r="B87" s="135" t="s">
        <v>58</v>
      </c>
      <c r="C87" s="134"/>
      <c r="D87" s="57"/>
      <c r="E87" s="48">
        <f t="shared" si="1"/>
        <v>0</v>
      </c>
      <c r="H87" s="115"/>
    </row>
    <row r="88" spans="1:8">
      <c r="B88" s="55" t="s">
        <v>166</v>
      </c>
      <c r="C88" s="50">
        <v>35</v>
      </c>
      <c r="D88" s="57"/>
      <c r="E88" s="48">
        <f t="shared" si="1"/>
        <v>0</v>
      </c>
      <c r="H88" s="115"/>
    </row>
    <row r="89" spans="1:8">
      <c r="D89" s="57"/>
      <c r="E89" s="48">
        <f t="shared" si="1"/>
        <v>0</v>
      </c>
      <c r="H89" s="115"/>
    </row>
    <row r="90" spans="1:8">
      <c r="D90" s="57"/>
      <c r="E90" s="48">
        <f t="shared" si="1"/>
        <v>0</v>
      </c>
      <c r="H90" s="115"/>
    </row>
    <row r="91" spans="1:8" ht="36" customHeight="1">
      <c r="A91" s="9">
        <f>A87+0.01</f>
        <v>1.21</v>
      </c>
      <c r="B91" s="133" t="s">
        <v>98</v>
      </c>
      <c r="C91" s="134"/>
      <c r="D91" s="57"/>
      <c r="E91" s="48">
        <f t="shared" si="1"/>
        <v>0</v>
      </c>
      <c r="H91" s="115"/>
    </row>
    <row r="92" spans="1:8">
      <c r="B92" s="55" t="s">
        <v>167</v>
      </c>
      <c r="C92" s="50">
        <v>11</v>
      </c>
      <c r="D92" s="57"/>
      <c r="E92" s="48">
        <f t="shared" si="1"/>
        <v>0</v>
      </c>
      <c r="H92" s="115"/>
    </row>
    <row r="93" spans="1:8">
      <c r="D93" s="57"/>
      <c r="E93" s="48">
        <f t="shared" si="1"/>
        <v>0</v>
      </c>
      <c r="H93" s="115"/>
    </row>
    <row r="94" spans="1:8">
      <c r="D94" s="57"/>
      <c r="E94" s="48">
        <f t="shared" si="1"/>
        <v>0</v>
      </c>
      <c r="H94" s="115"/>
    </row>
    <row r="95" spans="1:8" ht="36" customHeight="1">
      <c r="A95" s="9">
        <f>A91+0.01</f>
        <v>1.22</v>
      </c>
      <c r="B95" s="133" t="s">
        <v>103</v>
      </c>
      <c r="C95" s="134"/>
      <c r="D95" s="57"/>
      <c r="E95" s="48">
        <f t="shared" si="1"/>
        <v>0</v>
      </c>
      <c r="H95" s="115"/>
    </row>
    <row r="96" spans="1:8">
      <c r="B96" s="55" t="s">
        <v>167</v>
      </c>
      <c r="C96" s="50">
        <f>39*0.6</f>
        <v>23.4</v>
      </c>
      <c r="D96" s="57"/>
      <c r="E96" s="48">
        <f t="shared" si="1"/>
        <v>0</v>
      </c>
      <c r="H96" s="115"/>
    </row>
    <row r="97" spans="1:8">
      <c r="D97" s="57"/>
      <c r="E97" s="48">
        <f t="shared" si="1"/>
        <v>0</v>
      </c>
      <c r="H97" s="115"/>
    </row>
    <row r="98" spans="1:8">
      <c r="D98" s="57"/>
      <c r="E98" s="48">
        <f t="shared" si="1"/>
        <v>0</v>
      </c>
      <c r="H98" s="115"/>
    </row>
    <row r="99" spans="1:8" ht="36" customHeight="1">
      <c r="A99" s="9">
        <f>A95+0.01</f>
        <v>1.23</v>
      </c>
      <c r="B99" s="133" t="s">
        <v>97</v>
      </c>
      <c r="C99" s="134"/>
      <c r="D99" s="57"/>
      <c r="E99" s="48">
        <f t="shared" si="1"/>
        <v>0</v>
      </c>
      <c r="H99" s="115"/>
    </row>
    <row r="100" spans="1:8">
      <c r="B100" s="55" t="s">
        <v>29</v>
      </c>
      <c r="C100" s="50">
        <v>2</v>
      </c>
      <c r="D100" s="57"/>
      <c r="E100" s="48">
        <f t="shared" si="1"/>
        <v>0</v>
      </c>
      <c r="H100" s="115"/>
    </row>
    <row r="101" spans="1:8">
      <c r="D101" s="57"/>
      <c r="E101" s="48">
        <f t="shared" si="1"/>
        <v>0</v>
      </c>
      <c r="H101" s="115"/>
    </row>
    <row r="102" spans="1:8">
      <c r="D102" s="57"/>
      <c r="E102" s="48">
        <f t="shared" si="1"/>
        <v>0</v>
      </c>
      <c r="H102" s="115"/>
    </row>
    <row r="103" spans="1:8" ht="55.5" customHeight="1">
      <c r="A103" s="9">
        <f>A99+0.01</f>
        <v>1.24</v>
      </c>
      <c r="B103" s="133" t="s">
        <v>59</v>
      </c>
      <c r="C103" s="134"/>
      <c r="D103" s="57"/>
      <c r="E103" s="48">
        <f t="shared" si="1"/>
        <v>0</v>
      </c>
      <c r="H103" s="115"/>
    </row>
    <row r="104" spans="1:8">
      <c r="B104" s="55" t="s">
        <v>5</v>
      </c>
      <c r="C104" s="50">
        <v>0.1</v>
      </c>
      <c r="D104" s="57">
        <f>SUM(E11:E94)</f>
        <v>0</v>
      </c>
      <c r="E104" s="48">
        <f t="shared" si="1"/>
        <v>0</v>
      </c>
      <c r="H104" s="115"/>
    </row>
    <row r="105" spans="1:8">
      <c r="D105" s="57"/>
      <c r="E105" s="41"/>
      <c r="H105" s="115"/>
    </row>
    <row r="106" spans="1:8">
      <c r="D106" s="57"/>
      <c r="E106" s="41"/>
      <c r="H106" s="115"/>
    </row>
    <row r="107" spans="1:8" ht="15.75" thickBot="1">
      <c r="B107" s="60" t="s">
        <v>4</v>
      </c>
      <c r="C107" s="61"/>
      <c r="D107" s="62"/>
      <c r="E107" s="42">
        <f>SUM(E11:E106)</f>
        <v>0</v>
      </c>
      <c r="H107" s="115"/>
    </row>
    <row r="108" spans="1:8" ht="15.75" thickTop="1">
      <c r="D108" s="57"/>
      <c r="E108" s="41"/>
      <c r="H108" s="115"/>
    </row>
    <row r="109" spans="1:8">
      <c r="D109" s="57"/>
      <c r="E109" s="41"/>
      <c r="H109" s="115"/>
    </row>
    <row r="110" spans="1:8">
      <c r="D110" s="63"/>
      <c r="E110" s="32"/>
      <c r="H110" s="115"/>
    </row>
    <row r="111" spans="1:8">
      <c r="D111" s="63"/>
      <c r="E111" s="32"/>
    </row>
    <row r="112" spans="1:8">
      <c r="D112" s="63"/>
      <c r="E112" s="32"/>
    </row>
    <row r="113" spans="4:5">
      <c r="D113" s="63"/>
      <c r="E113" s="32"/>
    </row>
    <row r="114" spans="4:5">
      <c r="D114" s="63"/>
      <c r="E114" s="32"/>
    </row>
    <row r="115" spans="4:5">
      <c r="D115" s="63"/>
      <c r="E115" s="32"/>
    </row>
    <row r="116" spans="4:5">
      <c r="D116" s="63"/>
      <c r="E116" s="32"/>
    </row>
    <row r="117" spans="4:5">
      <c r="D117" s="63"/>
      <c r="E117" s="32"/>
    </row>
    <row r="118" spans="4:5">
      <c r="D118" s="63"/>
      <c r="E118" s="32"/>
    </row>
    <row r="119" spans="4:5">
      <c r="D119" s="63"/>
      <c r="E119" s="32"/>
    </row>
    <row r="120" spans="4:5">
      <c r="D120" s="63"/>
      <c r="E120" s="32"/>
    </row>
    <row r="121" spans="4:5">
      <c r="D121" s="63"/>
      <c r="E121" s="32"/>
    </row>
    <row r="122" spans="4:5">
      <c r="D122" s="63"/>
      <c r="E122" s="32"/>
    </row>
    <row r="123" spans="4:5">
      <c r="D123" s="63"/>
      <c r="E123" s="32"/>
    </row>
    <row r="124" spans="4:5">
      <c r="D124" s="63"/>
      <c r="E124" s="32"/>
    </row>
    <row r="125" spans="4:5">
      <c r="D125" s="63"/>
      <c r="E125" s="32"/>
    </row>
    <row r="126" spans="4:5">
      <c r="D126" s="63"/>
      <c r="E126" s="32"/>
    </row>
    <row r="127" spans="4:5">
      <c r="D127" s="63"/>
      <c r="E127" s="32"/>
    </row>
    <row r="128" spans="4:5">
      <c r="D128" s="63"/>
      <c r="E128" s="32"/>
    </row>
    <row r="129" spans="4:5">
      <c r="D129" s="63"/>
      <c r="E129" s="32"/>
    </row>
    <row r="130" spans="4:5">
      <c r="D130" s="63"/>
      <c r="E130" s="32"/>
    </row>
  </sheetData>
  <sheetProtection algorithmName="SHA-512" hashValue="VlTnH3+sGdyDoYEUdMugoYO95MMTjRtW/6rnr5F9hM0vBytG5l8VaJek+VIks7mjmEU3j/JStSzkliqy9hUgGQ==" saltValue="CEfi/Gquwhn54jYhmHbEEg==" spinCount="100000" sheet="1" objects="1" scenarios="1"/>
  <mergeCells count="30">
    <mergeCell ref="B39:C39"/>
    <mergeCell ref="B75:C75"/>
    <mergeCell ref="B51:C51"/>
    <mergeCell ref="B71:C71"/>
    <mergeCell ref="B59:C59"/>
    <mergeCell ref="B63:C63"/>
    <mergeCell ref="B31:C31"/>
    <mergeCell ref="B15:C15"/>
    <mergeCell ref="B35:C35"/>
    <mergeCell ref="B27:C27"/>
    <mergeCell ref="B7:E7"/>
    <mergeCell ref="B8:E8"/>
    <mergeCell ref="B9:E9"/>
    <mergeCell ref="B10:E10"/>
    <mergeCell ref="A1:E1"/>
    <mergeCell ref="A2:E2"/>
    <mergeCell ref="B11:C11"/>
    <mergeCell ref="B19:C19"/>
    <mergeCell ref="B23:C23"/>
    <mergeCell ref="B99:C99"/>
    <mergeCell ref="B91:C91"/>
    <mergeCell ref="B103:C103"/>
    <mergeCell ref="B43:C43"/>
    <mergeCell ref="B55:C55"/>
    <mergeCell ref="B83:C83"/>
    <mergeCell ref="B87:C87"/>
    <mergeCell ref="B67:C67"/>
    <mergeCell ref="B47:C47"/>
    <mergeCell ref="B79:C79"/>
    <mergeCell ref="B95:C95"/>
  </mergeCells>
  <phoneticPr fontId="0" type="noConversion"/>
  <conditionalFormatting sqref="E11 D104 E105:E108">
    <cfRule type="cellIs" dxfId="21" priority="24" stopIfTrue="1" operator="equal">
      <formula>0</formula>
    </cfRule>
  </conditionalFormatting>
  <conditionalFormatting sqref="E12:E104">
    <cfRule type="cellIs" dxfId="20" priority="1" operator="equal">
      <formula>0</formula>
    </cfRule>
  </conditionalFormatting>
  <pageMargins left="0.98425196850393704" right="0.19685039370078741" top="0.39" bottom="0.83" header="0.39" footer="0.54"/>
  <pageSetup paperSize="9" orientation="portrait" horizontalDpi="360" verticalDpi="36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37"/>
  <sheetViews>
    <sheetView zoomScale="130" zoomScaleNormal="130" workbookViewId="0">
      <selection activeCell="H17" sqref="H17"/>
    </sheetView>
  </sheetViews>
  <sheetFormatPr defaultColWidth="9.140625" defaultRowHeight="15"/>
  <cols>
    <col min="1" max="1" width="7" style="9" customWidth="1"/>
    <col min="2" max="2" width="38.7109375" style="55" customWidth="1"/>
    <col min="3" max="3" width="9.5703125" style="50" customWidth="1"/>
    <col min="4" max="4" width="14.7109375" style="51" customWidth="1"/>
    <col min="5" max="5" width="18.7109375" style="30" customWidth="1"/>
    <col min="6" max="7" width="9.140625" style="6"/>
    <col min="8" max="8" width="12.7109375" style="115" bestFit="1" customWidth="1"/>
    <col min="9" max="10" width="11" style="6" bestFit="1" customWidth="1"/>
    <col min="11" max="14" width="9.85546875" style="6" bestFit="1" customWidth="1"/>
    <col min="15" max="16384" width="9.140625" style="6"/>
  </cols>
  <sheetData>
    <row r="1" spans="1:8" s="19" customFormat="1" ht="14.25" customHeight="1">
      <c r="A1" s="123"/>
      <c r="B1" s="124"/>
      <c r="C1" s="124"/>
      <c r="D1" s="124"/>
      <c r="E1" s="136"/>
      <c r="H1" s="116"/>
    </row>
    <row r="2" spans="1:8" s="19" customFormat="1" ht="7.5" customHeight="1">
      <c r="A2" s="125"/>
      <c r="B2" s="126"/>
      <c r="C2" s="126"/>
      <c r="D2" s="126"/>
      <c r="E2" s="137"/>
      <c r="H2" s="116"/>
    </row>
    <row r="3" spans="1:8" ht="9.75" customHeight="1">
      <c r="A3" s="7" t="s">
        <v>10</v>
      </c>
      <c r="B3" s="49"/>
    </row>
    <row r="4" spans="1:8" ht="14.25">
      <c r="A4" s="8" t="s">
        <v>20</v>
      </c>
      <c r="B4" s="52" t="s">
        <v>21</v>
      </c>
      <c r="C4" s="53" t="s">
        <v>22</v>
      </c>
      <c r="D4" s="54" t="s">
        <v>23</v>
      </c>
      <c r="E4" s="31" t="s">
        <v>24</v>
      </c>
    </row>
    <row r="5" spans="1:8" ht="8.25" customHeight="1"/>
    <row r="6" spans="1:8">
      <c r="A6" s="10" t="s">
        <v>16</v>
      </c>
      <c r="B6" s="56" t="s">
        <v>15</v>
      </c>
      <c r="D6" s="57"/>
      <c r="E6" s="41"/>
    </row>
    <row r="7" spans="1:8" ht="83.25" customHeight="1">
      <c r="B7" s="141" t="s">
        <v>36</v>
      </c>
      <c r="C7" s="142"/>
      <c r="D7" s="57"/>
      <c r="E7" s="41"/>
    </row>
    <row r="8" spans="1:8" ht="49.5" customHeight="1">
      <c r="A8" s="9">
        <v>2.0099999999999998</v>
      </c>
      <c r="B8" s="133" t="s">
        <v>42</v>
      </c>
      <c r="C8" s="134"/>
      <c r="D8" s="57"/>
      <c r="E8" s="41"/>
      <c r="H8" s="117"/>
    </row>
    <row r="9" spans="1:8">
      <c r="B9" s="58" t="s">
        <v>167</v>
      </c>
      <c r="C9" s="50">
        <f>1400*0.15*0.5</f>
        <v>105</v>
      </c>
      <c r="D9" s="57"/>
      <c r="E9" s="48">
        <f t="shared" ref="E9:E72" si="0">ROUND(ROUND($C9,2)*ROUND($D9,2),2)</f>
        <v>0</v>
      </c>
      <c r="H9" s="115">
        <v>210</v>
      </c>
    </row>
    <row r="10" spans="1:8">
      <c r="B10" s="64"/>
      <c r="D10" s="57"/>
      <c r="E10" s="48">
        <f t="shared" si="0"/>
        <v>0</v>
      </c>
    </row>
    <row r="11" spans="1:8">
      <c r="D11" s="57"/>
      <c r="E11" s="48">
        <f t="shared" si="0"/>
        <v>0</v>
      </c>
    </row>
    <row r="12" spans="1:8" ht="77.25" customHeight="1">
      <c r="A12" s="9">
        <f>SUM(A8,0.01)</f>
        <v>2.02</v>
      </c>
      <c r="B12" s="142" t="s">
        <v>104</v>
      </c>
      <c r="C12" s="142"/>
      <c r="D12" s="57"/>
      <c r="E12" s="48">
        <f t="shared" si="0"/>
        <v>0</v>
      </c>
    </row>
    <row r="13" spans="1:8">
      <c r="B13" s="55" t="s">
        <v>167</v>
      </c>
      <c r="C13" s="50">
        <v>104</v>
      </c>
      <c r="D13" s="57"/>
      <c r="E13" s="48">
        <f t="shared" si="0"/>
        <v>0</v>
      </c>
      <c r="H13" s="115">
        <v>250</v>
      </c>
    </row>
    <row r="14" spans="1:8" ht="15.75" customHeight="1">
      <c r="B14" s="134"/>
      <c r="C14" s="144"/>
      <c r="D14" s="57"/>
      <c r="E14" s="48">
        <f t="shared" si="0"/>
        <v>0</v>
      </c>
    </row>
    <row r="15" spans="1:8">
      <c r="D15" s="57"/>
      <c r="E15" s="48">
        <f t="shared" si="0"/>
        <v>0</v>
      </c>
    </row>
    <row r="16" spans="1:8" ht="61.5" customHeight="1">
      <c r="A16" s="9">
        <f>SUM(A12,0.01)</f>
        <v>2.0299999999999998</v>
      </c>
      <c r="B16" s="142" t="s">
        <v>107</v>
      </c>
      <c r="C16" s="142"/>
      <c r="D16" s="57"/>
      <c r="E16" s="48">
        <f t="shared" si="0"/>
        <v>0</v>
      </c>
    </row>
    <row r="17" spans="1:13">
      <c r="B17" s="55" t="s">
        <v>167</v>
      </c>
      <c r="C17" s="50">
        <f>150*4.5</f>
        <v>675</v>
      </c>
      <c r="D17" s="57"/>
      <c r="E17" s="48">
        <f t="shared" si="0"/>
        <v>0</v>
      </c>
    </row>
    <row r="18" spans="1:13" ht="15.75" customHeight="1">
      <c r="B18" s="134"/>
      <c r="C18" s="144"/>
      <c r="D18" s="57"/>
      <c r="E18" s="48">
        <f t="shared" si="0"/>
        <v>0</v>
      </c>
    </row>
    <row r="19" spans="1:13">
      <c r="D19" s="57"/>
      <c r="E19" s="48">
        <f t="shared" si="0"/>
        <v>0</v>
      </c>
    </row>
    <row r="20" spans="1:13" ht="63" customHeight="1">
      <c r="A20" s="9">
        <f>SUM(A16,0.01)</f>
        <v>2.04</v>
      </c>
      <c r="B20" s="142" t="s">
        <v>159</v>
      </c>
      <c r="C20" s="142"/>
      <c r="D20" s="57"/>
      <c r="E20" s="48">
        <f t="shared" si="0"/>
        <v>0</v>
      </c>
      <c r="H20" s="47"/>
      <c r="I20" s="47"/>
      <c r="J20" s="47"/>
      <c r="K20" s="47"/>
      <c r="L20" s="47"/>
      <c r="M20" s="47"/>
    </row>
    <row r="21" spans="1:13">
      <c r="B21" s="55" t="s">
        <v>167</v>
      </c>
      <c r="C21" s="50">
        <f>(53+141+115+9)*1.2</f>
        <v>381.6</v>
      </c>
      <c r="D21" s="57"/>
      <c r="E21" s="48">
        <f t="shared" si="0"/>
        <v>0</v>
      </c>
      <c r="H21" s="47">
        <f>14.7+1.4+5.3+9.7+4.3+2.9+3.7+2.7+9.5+12+7.8+13.6+5.4+7+5.1+5.4</f>
        <v>110.5</v>
      </c>
      <c r="I21" s="47" t="s">
        <v>60</v>
      </c>
      <c r="J21" s="47">
        <f>3.8+16.3+24.8</f>
        <v>44.9</v>
      </c>
      <c r="K21" s="47" t="s">
        <v>63</v>
      </c>
      <c r="L21" s="47">
        <f>3.8+3.5+6+10.7+18.1+11.6</f>
        <v>53.7</v>
      </c>
      <c r="M21" s="47" t="s">
        <v>67</v>
      </c>
    </row>
    <row r="22" spans="1:13" ht="15.75" customHeight="1">
      <c r="B22" s="134"/>
      <c r="C22" s="144"/>
      <c r="D22" s="57"/>
      <c r="E22" s="48">
        <f t="shared" si="0"/>
        <v>0</v>
      </c>
      <c r="H22" s="47">
        <f>17.7+14.6+22.6+22.3+20.3</f>
        <v>97.5</v>
      </c>
      <c r="I22" s="47" t="s">
        <v>61</v>
      </c>
      <c r="J22" s="47">
        <v>185</v>
      </c>
      <c r="K22" s="47" t="s">
        <v>64</v>
      </c>
      <c r="L22" s="47"/>
      <c r="M22" s="47"/>
    </row>
    <row r="23" spans="1:13">
      <c r="D23" s="57"/>
      <c r="E23" s="48">
        <f t="shared" si="0"/>
        <v>0</v>
      </c>
      <c r="H23" s="47">
        <f>10.1+8.3+29</f>
        <v>47.4</v>
      </c>
      <c r="I23" s="47" t="s">
        <v>62</v>
      </c>
      <c r="J23" s="47"/>
      <c r="K23" s="47"/>
      <c r="L23" s="47"/>
      <c r="M23" s="47"/>
    </row>
    <row r="24" spans="1:13" ht="88.5" customHeight="1">
      <c r="A24" s="9">
        <f>SUM(A20,0.01)</f>
        <v>2.0499999999999998</v>
      </c>
      <c r="B24" s="141" t="s">
        <v>158</v>
      </c>
      <c r="C24" s="142"/>
      <c r="D24" s="57"/>
      <c r="E24" s="48">
        <f t="shared" si="0"/>
        <v>0</v>
      </c>
      <c r="H24" s="47"/>
      <c r="I24" s="47"/>
      <c r="J24" s="47"/>
      <c r="K24" s="47"/>
      <c r="L24" s="47"/>
      <c r="M24" s="47"/>
    </row>
    <row r="25" spans="1:13">
      <c r="B25" s="55" t="s">
        <v>167</v>
      </c>
      <c r="C25" s="50">
        <f>367.5+225+165+280</f>
        <v>1037.5</v>
      </c>
      <c r="D25" s="57"/>
      <c r="E25" s="48">
        <f t="shared" si="0"/>
        <v>0</v>
      </c>
    </row>
    <row r="26" spans="1:13" ht="15.75" customHeight="1">
      <c r="B26" s="134"/>
      <c r="C26" s="134"/>
      <c r="D26" s="57"/>
      <c r="E26" s="48">
        <f t="shared" si="0"/>
        <v>0</v>
      </c>
    </row>
    <row r="27" spans="1:13">
      <c r="D27" s="57"/>
      <c r="E27" s="48">
        <f t="shared" si="0"/>
        <v>0</v>
      </c>
    </row>
    <row r="28" spans="1:13" s="45" customFormat="1" ht="40.5" customHeight="1">
      <c r="A28" s="9">
        <f>SUM(A24,0.01)</f>
        <v>2.06</v>
      </c>
      <c r="B28" s="142" t="s">
        <v>105</v>
      </c>
      <c r="C28" s="142"/>
      <c r="D28" s="65"/>
      <c r="E28" s="48">
        <f t="shared" si="0"/>
        <v>0</v>
      </c>
      <c r="H28" s="115"/>
    </row>
    <row r="29" spans="1:13">
      <c r="B29" s="55" t="s">
        <v>167</v>
      </c>
      <c r="C29" s="50">
        <f>23*3</f>
        <v>69</v>
      </c>
      <c r="D29" s="57"/>
      <c r="E29" s="48">
        <f t="shared" si="0"/>
        <v>0</v>
      </c>
    </row>
    <row r="30" spans="1:13" ht="15.75" customHeight="1">
      <c r="B30" s="134"/>
      <c r="C30" s="134"/>
      <c r="D30" s="57"/>
      <c r="E30" s="48">
        <f t="shared" si="0"/>
        <v>0</v>
      </c>
    </row>
    <row r="31" spans="1:13">
      <c r="D31" s="57"/>
      <c r="E31" s="48">
        <f t="shared" si="0"/>
        <v>0</v>
      </c>
    </row>
    <row r="32" spans="1:13" ht="33.75" customHeight="1">
      <c r="A32" s="9">
        <f>SUM(A28,0.01)</f>
        <v>2.0699999999999998</v>
      </c>
      <c r="B32" s="133" t="s">
        <v>106</v>
      </c>
      <c r="C32" s="134"/>
      <c r="D32" s="57"/>
      <c r="E32" s="48">
        <f t="shared" si="0"/>
        <v>0</v>
      </c>
    </row>
    <row r="33" spans="1:8">
      <c r="B33" s="55" t="s">
        <v>166</v>
      </c>
      <c r="C33" s="50">
        <v>1500</v>
      </c>
      <c r="D33" s="57"/>
      <c r="E33" s="48">
        <f t="shared" si="0"/>
        <v>0</v>
      </c>
      <c r="H33" s="115">
        <v>7850</v>
      </c>
    </row>
    <row r="34" spans="1:8">
      <c r="B34" s="64"/>
      <c r="D34" s="57"/>
      <c r="E34" s="48">
        <f t="shared" si="0"/>
        <v>0</v>
      </c>
    </row>
    <row r="35" spans="1:8">
      <c r="D35" s="57"/>
      <c r="E35" s="48">
        <f t="shared" si="0"/>
        <v>0</v>
      </c>
    </row>
    <row r="36" spans="1:8" ht="96" customHeight="1">
      <c r="A36" s="9">
        <f>SUM(A32,0.01)</f>
        <v>2.08</v>
      </c>
      <c r="B36" s="133" t="s">
        <v>108</v>
      </c>
      <c r="C36" s="134"/>
      <c r="D36" s="57"/>
      <c r="E36" s="48">
        <f t="shared" si="0"/>
        <v>0</v>
      </c>
    </row>
    <row r="37" spans="1:8">
      <c r="B37" s="55" t="s">
        <v>166</v>
      </c>
      <c r="C37" s="50">
        <v>550</v>
      </c>
      <c r="D37" s="57"/>
      <c r="E37" s="48">
        <f t="shared" si="0"/>
        <v>0</v>
      </c>
      <c r="H37" s="115">
        <v>3022</v>
      </c>
    </row>
    <row r="38" spans="1:8">
      <c r="B38" s="64"/>
      <c r="D38" s="57"/>
      <c r="E38" s="48">
        <f t="shared" si="0"/>
        <v>0</v>
      </c>
    </row>
    <row r="39" spans="1:8">
      <c r="D39" s="57"/>
      <c r="E39" s="48">
        <f t="shared" si="0"/>
        <v>0</v>
      </c>
    </row>
    <row r="40" spans="1:8" ht="36.75" customHeight="1">
      <c r="A40" s="9">
        <f>SUM(A36,0.01)</f>
        <v>2.09</v>
      </c>
      <c r="B40" s="133" t="s">
        <v>65</v>
      </c>
      <c r="C40" s="134"/>
      <c r="D40" s="57"/>
      <c r="E40" s="48">
        <f t="shared" si="0"/>
        <v>0</v>
      </c>
    </row>
    <row r="41" spans="1:8">
      <c r="B41" s="55" t="s">
        <v>166</v>
      </c>
      <c r="C41" s="50">
        <f>53+141+115+9+105+78</f>
        <v>501</v>
      </c>
      <c r="D41" s="57"/>
      <c r="E41" s="48">
        <f t="shared" si="0"/>
        <v>0</v>
      </c>
    </row>
    <row r="42" spans="1:8">
      <c r="B42" s="64"/>
      <c r="D42" s="57"/>
      <c r="E42" s="48">
        <f t="shared" si="0"/>
        <v>0</v>
      </c>
    </row>
    <row r="43" spans="1:8">
      <c r="D43" s="57"/>
      <c r="E43" s="48">
        <f t="shared" si="0"/>
        <v>0</v>
      </c>
    </row>
    <row r="44" spans="1:8" ht="21.75" customHeight="1">
      <c r="A44" s="9">
        <f>SUM(A40,0.01)</f>
        <v>2.1</v>
      </c>
      <c r="B44" s="133" t="s">
        <v>37</v>
      </c>
      <c r="C44" s="134"/>
      <c r="D44" s="57"/>
      <c r="E44" s="48">
        <f t="shared" si="0"/>
        <v>0</v>
      </c>
    </row>
    <row r="45" spans="1:8">
      <c r="B45" s="55" t="s">
        <v>167</v>
      </c>
      <c r="C45" s="50">
        <v>45</v>
      </c>
      <c r="D45" s="57"/>
      <c r="E45" s="48">
        <f t="shared" si="0"/>
        <v>0</v>
      </c>
    </row>
    <row r="46" spans="1:8">
      <c r="B46" s="64"/>
      <c r="D46" s="57"/>
      <c r="E46" s="48">
        <f t="shared" si="0"/>
        <v>0</v>
      </c>
    </row>
    <row r="47" spans="1:8">
      <c r="D47" s="57"/>
      <c r="E47" s="48">
        <f t="shared" si="0"/>
        <v>0</v>
      </c>
    </row>
    <row r="48" spans="1:8" ht="63" customHeight="1">
      <c r="A48" s="9">
        <f>SUM(A44,0.01)</f>
        <v>2.11</v>
      </c>
      <c r="B48" s="133" t="s">
        <v>66</v>
      </c>
      <c r="C48" s="134"/>
      <c r="D48" s="57"/>
      <c r="E48" s="48">
        <f t="shared" si="0"/>
        <v>0</v>
      </c>
    </row>
    <row r="49" spans="1:8">
      <c r="B49" s="64" t="s">
        <v>167</v>
      </c>
      <c r="C49" s="50">
        <f>501*0.4</f>
        <v>200.4</v>
      </c>
      <c r="D49" s="57"/>
      <c r="E49" s="48">
        <f t="shared" si="0"/>
        <v>0</v>
      </c>
    </row>
    <row r="50" spans="1:8">
      <c r="B50" s="64"/>
      <c r="D50" s="57"/>
      <c r="E50" s="48">
        <f t="shared" si="0"/>
        <v>0</v>
      </c>
    </row>
    <row r="51" spans="1:8">
      <c r="D51" s="57"/>
      <c r="E51" s="48">
        <f t="shared" si="0"/>
        <v>0</v>
      </c>
    </row>
    <row r="52" spans="1:8" ht="36" customHeight="1">
      <c r="A52" s="9">
        <f>SUM(A48,0.01)</f>
        <v>2.12</v>
      </c>
      <c r="B52" s="133" t="s">
        <v>68</v>
      </c>
      <c r="C52" s="134"/>
      <c r="D52" s="57"/>
      <c r="E52" s="48">
        <f t="shared" si="0"/>
        <v>0</v>
      </c>
    </row>
    <row r="53" spans="1:8">
      <c r="B53" s="55" t="s">
        <v>167</v>
      </c>
      <c r="C53" s="50">
        <f>(C21+C25-C49)*0.7</f>
        <v>853.09</v>
      </c>
      <c r="D53" s="57"/>
      <c r="E53" s="48">
        <f t="shared" si="0"/>
        <v>0</v>
      </c>
      <c r="H53" s="115" t="s">
        <v>10</v>
      </c>
    </row>
    <row r="54" spans="1:8">
      <c r="B54" s="64"/>
      <c r="D54" s="57"/>
      <c r="E54" s="48">
        <f t="shared" si="0"/>
        <v>0</v>
      </c>
    </row>
    <row r="55" spans="1:8">
      <c r="D55" s="57"/>
      <c r="E55" s="48">
        <f t="shared" si="0"/>
        <v>0</v>
      </c>
    </row>
    <row r="56" spans="1:8" ht="49.5" customHeight="1">
      <c r="A56" s="9">
        <f>SUM(A52,0.01)</f>
        <v>2.13</v>
      </c>
      <c r="B56" s="133" t="s">
        <v>82</v>
      </c>
      <c r="C56" s="134"/>
      <c r="D56" s="57"/>
      <c r="E56" s="48">
        <f t="shared" si="0"/>
        <v>0</v>
      </c>
    </row>
    <row r="57" spans="1:8">
      <c r="B57" s="55" t="s">
        <v>167</v>
      </c>
      <c r="C57" s="50">
        <f>C53*0.3</f>
        <v>255.93</v>
      </c>
      <c r="D57" s="57"/>
      <c r="E57" s="48">
        <f t="shared" si="0"/>
        <v>0</v>
      </c>
    </row>
    <row r="58" spans="1:8">
      <c r="B58" s="64"/>
      <c r="D58" s="57"/>
      <c r="E58" s="48">
        <f t="shared" si="0"/>
        <v>0</v>
      </c>
    </row>
    <row r="59" spans="1:8">
      <c r="D59" s="57"/>
      <c r="E59" s="48">
        <f t="shared" si="0"/>
        <v>0</v>
      </c>
    </row>
    <row r="60" spans="1:8" ht="59.25" customHeight="1">
      <c r="A60" s="9">
        <f>SUM(A56,0.01)</f>
        <v>2.14</v>
      </c>
      <c r="B60" s="133" t="s">
        <v>169</v>
      </c>
      <c r="C60" s="134"/>
      <c r="D60" s="57"/>
      <c r="E60" s="48">
        <f t="shared" si="0"/>
        <v>0</v>
      </c>
    </row>
    <row r="61" spans="1:8">
      <c r="B61" s="55" t="s">
        <v>167</v>
      </c>
      <c r="C61" s="50">
        <f>175*0.9*1.1</f>
        <v>173.25</v>
      </c>
      <c r="D61" s="57"/>
      <c r="E61" s="48">
        <f t="shared" si="0"/>
        <v>0</v>
      </c>
    </row>
    <row r="62" spans="1:8">
      <c r="B62" s="64"/>
      <c r="D62" s="57"/>
      <c r="E62" s="48">
        <f t="shared" si="0"/>
        <v>0</v>
      </c>
    </row>
    <row r="63" spans="1:8">
      <c r="D63" s="57"/>
      <c r="E63" s="48">
        <f t="shared" si="0"/>
        <v>0</v>
      </c>
    </row>
    <row r="64" spans="1:8" ht="44.25" customHeight="1">
      <c r="A64" s="9">
        <f>SUM(A60,0.01)</f>
        <v>2.15</v>
      </c>
      <c r="B64" s="135" t="s">
        <v>109</v>
      </c>
      <c r="C64" s="134"/>
      <c r="D64" s="57"/>
      <c r="E64" s="48">
        <f t="shared" si="0"/>
        <v>0</v>
      </c>
    </row>
    <row r="65" spans="1:8">
      <c r="B65" s="55" t="s">
        <v>166</v>
      </c>
      <c r="C65" s="50">
        <v>500</v>
      </c>
      <c r="D65" s="57"/>
      <c r="E65" s="48">
        <f t="shared" si="0"/>
        <v>0</v>
      </c>
      <c r="H65" s="115">
        <v>4560</v>
      </c>
    </row>
    <row r="66" spans="1:8">
      <c r="B66" s="64"/>
      <c r="D66" s="57"/>
      <c r="E66" s="48">
        <f t="shared" si="0"/>
        <v>0</v>
      </c>
    </row>
    <row r="67" spans="1:8">
      <c r="D67" s="57"/>
      <c r="E67" s="48">
        <f t="shared" si="0"/>
        <v>0</v>
      </c>
    </row>
    <row r="68" spans="1:8" ht="32.25" customHeight="1">
      <c r="A68" s="76">
        <f>SUM(A64,0.01)</f>
        <v>2.16</v>
      </c>
      <c r="B68" s="143" t="s">
        <v>111</v>
      </c>
      <c r="C68" s="139"/>
      <c r="D68" s="57"/>
      <c r="E68" s="48">
        <f t="shared" si="0"/>
        <v>0</v>
      </c>
    </row>
    <row r="69" spans="1:8">
      <c r="A69" s="76"/>
      <c r="B69" s="77" t="s">
        <v>173</v>
      </c>
      <c r="C69" s="81">
        <v>0</v>
      </c>
      <c r="D69" s="57"/>
      <c r="E69" s="48">
        <f t="shared" si="0"/>
        <v>0</v>
      </c>
      <c r="H69" s="115">
        <v>470</v>
      </c>
    </row>
    <row r="70" spans="1:8">
      <c r="A70" s="76"/>
      <c r="B70" s="55" t="s">
        <v>190</v>
      </c>
      <c r="C70" s="81"/>
      <c r="D70" s="57"/>
      <c r="E70" s="48">
        <f t="shared" si="0"/>
        <v>0</v>
      </c>
    </row>
    <row r="71" spans="1:8">
      <c r="A71" s="76"/>
      <c r="B71" s="77"/>
      <c r="C71" s="81"/>
      <c r="D71" s="57"/>
      <c r="E71" s="48">
        <f t="shared" si="0"/>
        <v>0</v>
      </c>
    </row>
    <row r="72" spans="1:8" ht="84" customHeight="1">
      <c r="A72" s="9">
        <f>SUM(A68,0.01)</f>
        <v>2.17</v>
      </c>
      <c r="B72" s="133" t="s">
        <v>161</v>
      </c>
      <c r="C72" s="134"/>
      <c r="D72" s="57"/>
      <c r="E72" s="48">
        <f t="shared" si="0"/>
        <v>0</v>
      </c>
    </row>
    <row r="73" spans="1:8">
      <c r="B73" s="55" t="s">
        <v>167</v>
      </c>
      <c r="C73" s="50">
        <f>297+1456+280</f>
        <v>2033</v>
      </c>
      <c r="D73" s="57"/>
      <c r="E73" s="48">
        <f t="shared" ref="E73:E81" si="1">ROUND(ROUND($C73,2)*ROUND($D73,2),2)</f>
        <v>0</v>
      </c>
    </row>
    <row r="74" spans="1:8">
      <c r="B74" s="64"/>
      <c r="D74" s="57"/>
      <c r="E74" s="48">
        <f t="shared" si="1"/>
        <v>0</v>
      </c>
    </row>
    <row r="75" spans="1:8">
      <c r="D75" s="57"/>
      <c r="E75" s="48">
        <f t="shared" si="1"/>
        <v>0</v>
      </c>
    </row>
    <row r="76" spans="1:8" ht="45.75" customHeight="1">
      <c r="A76" s="9">
        <f>SUM(A72,0.01)</f>
        <v>2.1800000000000002</v>
      </c>
      <c r="B76" s="133" t="s">
        <v>160</v>
      </c>
      <c r="C76" s="134"/>
      <c r="D76" s="57"/>
      <c r="E76" s="48">
        <f t="shared" si="1"/>
        <v>0</v>
      </c>
    </row>
    <row r="77" spans="1:8">
      <c r="B77" s="55" t="s">
        <v>167</v>
      </c>
      <c r="C77" s="50">
        <v>150</v>
      </c>
      <c r="D77" s="57"/>
      <c r="E77" s="48">
        <f t="shared" si="1"/>
        <v>0</v>
      </c>
    </row>
    <row r="78" spans="1:8">
      <c r="B78" s="64"/>
      <c r="D78" s="57"/>
      <c r="E78" s="48">
        <f t="shared" si="1"/>
        <v>0</v>
      </c>
    </row>
    <row r="79" spans="1:8">
      <c r="D79" s="57"/>
      <c r="E79" s="48">
        <f t="shared" si="1"/>
        <v>0</v>
      </c>
    </row>
    <row r="80" spans="1:8" ht="54" customHeight="1">
      <c r="A80" s="9">
        <f>SUM(A76,0.01)</f>
        <v>2.19</v>
      </c>
      <c r="B80" s="133" t="s">
        <v>157</v>
      </c>
      <c r="C80" s="134"/>
      <c r="D80" s="57"/>
      <c r="E80" s="48">
        <f t="shared" si="1"/>
        <v>0</v>
      </c>
    </row>
    <row r="81" spans="2:5">
      <c r="B81" s="55" t="s">
        <v>5</v>
      </c>
      <c r="C81" s="50">
        <v>0.1</v>
      </c>
      <c r="D81" s="57">
        <f>SUM(E8:E80)</f>
        <v>0</v>
      </c>
      <c r="E81" s="48">
        <f t="shared" si="1"/>
        <v>0</v>
      </c>
    </row>
    <row r="82" spans="2:5">
      <c r="B82" s="64"/>
      <c r="D82" s="57"/>
      <c r="E82" s="41"/>
    </row>
    <row r="83" spans="2:5">
      <c r="B83" s="64"/>
      <c r="D83" s="57"/>
      <c r="E83" s="41"/>
    </row>
    <row r="84" spans="2:5" ht="15.75" thickBot="1">
      <c r="B84" s="66" t="s">
        <v>27</v>
      </c>
      <c r="C84" s="61"/>
      <c r="D84" s="62"/>
      <c r="E84" s="42">
        <f>SUM(E7:E82)</f>
        <v>0</v>
      </c>
    </row>
    <row r="85" spans="2:5" ht="15.75" thickTop="1">
      <c r="D85" s="57"/>
      <c r="E85" s="41"/>
    </row>
    <row r="86" spans="2:5">
      <c r="D86" s="57"/>
      <c r="E86" s="41"/>
    </row>
    <row r="87" spans="2:5">
      <c r="D87" s="57"/>
      <c r="E87" s="41"/>
    </row>
    <row r="88" spans="2:5">
      <c r="D88" s="57"/>
      <c r="E88" s="41"/>
    </row>
    <row r="89" spans="2:5">
      <c r="D89" s="57"/>
      <c r="E89" s="41"/>
    </row>
    <row r="90" spans="2:5">
      <c r="D90" s="57"/>
      <c r="E90" s="41"/>
    </row>
    <row r="91" spans="2:5">
      <c r="D91" s="57"/>
      <c r="E91" s="41"/>
    </row>
    <row r="92" spans="2:5">
      <c r="D92" s="57"/>
      <c r="E92" s="41"/>
    </row>
    <row r="93" spans="2:5">
      <c r="D93" s="57"/>
      <c r="E93" s="41"/>
    </row>
    <row r="94" spans="2:5">
      <c r="D94" s="57"/>
      <c r="E94" s="41"/>
    </row>
    <row r="95" spans="2:5">
      <c r="D95" s="57"/>
      <c r="E95" s="41"/>
    </row>
    <row r="96" spans="2:5">
      <c r="D96" s="57"/>
      <c r="E96" s="41"/>
    </row>
    <row r="97" spans="4:5">
      <c r="D97" s="57"/>
      <c r="E97" s="41"/>
    </row>
    <row r="98" spans="4:5">
      <c r="D98" s="57"/>
      <c r="E98" s="41"/>
    </row>
    <row r="99" spans="4:5">
      <c r="D99" s="57"/>
      <c r="E99" s="41"/>
    </row>
    <row r="100" spans="4:5">
      <c r="D100" s="57"/>
      <c r="E100" s="41"/>
    </row>
    <row r="101" spans="4:5">
      <c r="D101" s="57"/>
      <c r="E101" s="41"/>
    </row>
    <row r="102" spans="4:5">
      <c r="D102" s="63"/>
      <c r="E102" s="32"/>
    </row>
    <row r="103" spans="4:5">
      <c r="D103" s="63"/>
      <c r="E103" s="32"/>
    </row>
    <row r="104" spans="4:5">
      <c r="D104" s="63"/>
      <c r="E104" s="32"/>
    </row>
    <row r="105" spans="4:5">
      <c r="D105" s="63"/>
      <c r="E105" s="32"/>
    </row>
    <row r="106" spans="4:5">
      <c r="D106" s="63"/>
      <c r="E106" s="32"/>
    </row>
    <row r="107" spans="4:5">
      <c r="D107" s="63"/>
      <c r="E107" s="32"/>
    </row>
    <row r="108" spans="4:5">
      <c r="D108" s="63"/>
      <c r="E108" s="32"/>
    </row>
    <row r="109" spans="4:5">
      <c r="D109" s="63"/>
      <c r="E109" s="32"/>
    </row>
    <row r="110" spans="4:5">
      <c r="D110" s="63"/>
      <c r="E110" s="32"/>
    </row>
    <row r="111" spans="4:5">
      <c r="D111" s="63"/>
      <c r="E111" s="32"/>
    </row>
    <row r="112" spans="4:5">
      <c r="D112" s="63"/>
      <c r="E112" s="32"/>
    </row>
    <row r="113" spans="4:5">
      <c r="D113" s="63"/>
      <c r="E113" s="32"/>
    </row>
    <row r="114" spans="4:5">
      <c r="D114" s="63"/>
      <c r="E114" s="32"/>
    </row>
    <row r="115" spans="4:5">
      <c r="D115" s="63"/>
      <c r="E115" s="32"/>
    </row>
    <row r="116" spans="4:5">
      <c r="D116" s="63"/>
      <c r="E116" s="32"/>
    </row>
    <row r="117" spans="4:5">
      <c r="D117" s="63"/>
      <c r="E117" s="32"/>
    </row>
    <row r="118" spans="4:5">
      <c r="D118" s="63"/>
      <c r="E118" s="32"/>
    </row>
    <row r="119" spans="4:5">
      <c r="D119" s="63"/>
      <c r="E119" s="32"/>
    </row>
    <row r="120" spans="4:5">
      <c r="D120" s="63"/>
      <c r="E120" s="32"/>
    </row>
    <row r="121" spans="4:5">
      <c r="D121" s="63"/>
      <c r="E121" s="32"/>
    </row>
    <row r="122" spans="4:5">
      <c r="D122" s="63"/>
      <c r="E122" s="32"/>
    </row>
    <row r="123" spans="4:5">
      <c r="D123" s="63"/>
      <c r="E123" s="32"/>
    </row>
    <row r="124" spans="4:5">
      <c r="D124" s="63"/>
      <c r="E124" s="32"/>
    </row>
    <row r="125" spans="4:5">
      <c r="D125" s="63"/>
      <c r="E125" s="32"/>
    </row>
    <row r="126" spans="4:5">
      <c r="D126" s="63"/>
      <c r="E126" s="32"/>
    </row>
    <row r="127" spans="4:5">
      <c r="D127" s="63"/>
      <c r="E127" s="32"/>
    </row>
    <row r="128" spans="4:5">
      <c r="D128" s="63"/>
      <c r="E128" s="32"/>
    </row>
    <row r="129" spans="4:5">
      <c r="D129" s="63"/>
      <c r="E129" s="32"/>
    </row>
    <row r="130" spans="4:5">
      <c r="D130" s="63"/>
      <c r="E130" s="32"/>
    </row>
    <row r="131" spans="4:5">
      <c r="D131" s="63"/>
      <c r="E131" s="32"/>
    </row>
    <row r="132" spans="4:5">
      <c r="D132" s="63"/>
      <c r="E132" s="32"/>
    </row>
    <row r="133" spans="4:5">
      <c r="D133" s="63"/>
      <c r="E133" s="32"/>
    </row>
    <row r="134" spans="4:5">
      <c r="D134" s="63"/>
      <c r="E134" s="32"/>
    </row>
    <row r="135" spans="4:5">
      <c r="D135" s="63"/>
      <c r="E135" s="32"/>
    </row>
    <row r="136" spans="4:5">
      <c r="D136" s="63"/>
      <c r="E136" s="32"/>
    </row>
    <row r="137" spans="4:5">
      <c r="D137" s="63"/>
      <c r="E137" s="32"/>
    </row>
    <row r="138" spans="4:5">
      <c r="D138" s="63"/>
      <c r="E138" s="32"/>
    </row>
    <row r="139" spans="4:5">
      <c r="D139" s="63"/>
      <c r="E139" s="32"/>
    </row>
    <row r="140" spans="4:5">
      <c r="D140" s="63"/>
      <c r="E140" s="32"/>
    </row>
    <row r="141" spans="4:5">
      <c r="D141" s="63"/>
      <c r="E141" s="32"/>
    </row>
    <row r="142" spans="4:5">
      <c r="D142" s="63"/>
      <c r="E142" s="32"/>
    </row>
    <row r="143" spans="4:5">
      <c r="D143" s="63"/>
      <c r="E143" s="32"/>
    </row>
    <row r="144" spans="4:5">
      <c r="D144" s="63"/>
      <c r="E144" s="32"/>
    </row>
    <row r="145" spans="4:5">
      <c r="D145" s="63"/>
      <c r="E145" s="32"/>
    </row>
    <row r="146" spans="4:5">
      <c r="D146" s="63"/>
      <c r="E146" s="32"/>
    </row>
    <row r="147" spans="4:5">
      <c r="D147" s="63"/>
      <c r="E147" s="32"/>
    </row>
    <row r="148" spans="4:5">
      <c r="D148" s="63"/>
      <c r="E148" s="32"/>
    </row>
    <row r="149" spans="4:5">
      <c r="D149" s="63"/>
      <c r="E149" s="32"/>
    </row>
    <row r="150" spans="4:5">
      <c r="D150" s="63"/>
      <c r="E150" s="32"/>
    </row>
    <row r="151" spans="4:5">
      <c r="D151" s="63"/>
      <c r="E151" s="32"/>
    </row>
    <row r="152" spans="4:5">
      <c r="D152" s="63"/>
      <c r="E152" s="32"/>
    </row>
    <row r="153" spans="4:5">
      <c r="D153" s="63"/>
      <c r="E153" s="32"/>
    </row>
    <row r="154" spans="4:5">
      <c r="D154" s="63"/>
      <c r="E154" s="32"/>
    </row>
    <row r="155" spans="4:5">
      <c r="D155" s="63"/>
      <c r="E155" s="32"/>
    </row>
    <row r="156" spans="4:5">
      <c r="D156" s="63"/>
      <c r="E156" s="32"/>
    </row>
    <row r="157" spans="4:5">
      <c r="D157" s="63"/>
      <c r="E157" s="32"/>
    </row>
    <row r="158" spans="4:5">
      <c r="D158" s="63"/>
      <c r="E158" s="32"/>
    </row>
    <row r="159" spans="4:5">
      <c r="D159" s="63"/>
      <c r="E159" s="32"/>
    </row>
    <row r="160" spans="4:5">
      <c r="D160" s="63"/>
      <c r="E160" s="32"/>
    </row>
    <row r="161" spans="4:5">
      <c r="D161" s="63"/>
      <c r="E161" s="32"/>
    </row>
    <row r="162" spans="4:5">
      <c r="D162" s="63"/>
      <c r="E162" s="32"/>
    </row>
    <row r="163" spans="4:5">
      <c r="D163" s="63"/>
      <c r="E163" s="32"/>
    </row>
    <row r="164" spans="4:5">
      <c r="D164" s="63"/>
      <c r="E164" s="32"/>
    </row>
    <row r="165" spans="4:5">
      <c r="D165" s="63"/>
      <c r="E165" s="32"/>
    </row>
    <row r="166" spans="4:5">
      <c r="D166" s="63"/>
      <c r="E166" s="32"/>
    </row>
    <row r="167" spans="4:5">
      <c r="D167" s="63"/>
      <c r="E167" s="32"/>
    </row>
    <row r="168" spans="4:5">
      <c r="D168" s="63"/>
      <c r="E168" s="32"/>
    </row>
    <row r="169" spans="4:5">
      <c r="D169" s="63"/>
      <c r="E169" s="32"/>
    </row>
    <row r="170" spans="4:5">
      <c r="D170" s="63"/>
      <c r="E170" s="32"/>
    </row>
    <row r="171" spans="4:5">
      <c r="D171" s="63"/>
      <c r="E171" s="32"/>
    </row>
    <row r="172" spans="4:5">
      <c r="D172" s="63"/>
      <c r="E172" s="32"/>
    </row>
    <row r="173" spans="4:5">
      <c r="D173" s="63"/>
      <c r="E173" s="32"/>
    </row>
    <row r="174" spans="4:5">
      <c r="D174" s="63"/>
      <c r="E174" s="32"/>
    </row>
    <row r="175" spans="4:5">
      <c r="D175" s="63"/>
      <c r="E175" s="32"/>
    </row>
    <row r="176" spans="4:5">
      <c r="D176" s="63"/>
      <c r="E176" s="32"/>
    </row>
    <row r="177" spans="4:5">
      <c r="D177" s="63"/>
      <c r="E177" s="32"/>
    </row>
    <row r="178" spans="4:5">
      <c r="D178" s="63"/>
      <c r="E178" s="32"/>
    </row>
    <row r="179" spans="4:5">
      <c r="D179" s="63"/>
      <c r="E179" s="32"/>
    </row>
    <row r="180" spans="4:5">
      <c r="D180" s="63"/>
      <c r="E180" s="32"/>
    </row>
    <row r="181" spans="4:5">
      <c r="D181" s="63"/>
      <c r="E181" s="32"/>
    </row>
    <row r="182" spans="4:5">
      <c r="D182" s="63"/>
      <c r="E182" s="32"/>
    </row>
    <row r="183" spans="4:5">
      <c r="D183" s="63"/>
      <c r="E183" s="32"/>
    </row>
    <row r="184" spans="4:5">
      <c r="D184" s="63"/>
      <c r="E184" s="32"/>
    </row>
    <row r="185" spans="4:5">
      <c r="D185" s="63"/>
      <c r="E185" s="32"/>
    </row>
    <row r="186" spans="4:5">
      <c r="D186" s="63"/>
      <c r="E186" s="32"/>
    </row>
    <row r="187" spans="4:5">
      <c r="D187" s="63"/>
      <c r="E187" s="32"/>
    </row>
    <row r="188" spans="4:5">
      <c r="D188" s="63"/>
      <c r="E188" s="32"/>
    </row>
    <row r="189" spans="4:5">
      <c r="D189" s="63"/>
      <c r="E189" s="32"/>
    </row>
    <row r="190" spans="4:5">
      <c r="D190" s="63"/>
      <c r="E190" s="32"/>
    </row>
    <row r="191" spans="4:5">
      <c r="D191" s="63"/>
      <c r="E191" s="32"/>
    </row>
    <row r="192" spans="4:5">
      <c r="D192" s="63"/>
      <c r="E192" s="32"/>
    </row>
    <row r="193" spans="4:5">
      <c r="D193" s="63"/>
      <c r="E193" s="32"/>
    </row>
    <row r="194" spans="4:5">
      <c r="D194" s="63"/>
      <c r="E194" s="32"/>
    </row>
    <row r="195" spans="4:5">
      <c r="D195" s="63"/>
      <c r="E195" s="32"/>
    </row>
    <row r="196" spans="4:5">
      <c r="D196" s="63"/>
      <c r="E196" s="32"/>
    </row>
    <row r="197" spans="4:5">
      <c r="D197" s="63"/>
      <c r="E197" s="32"/>
    </row>
    <row r="198" spans="4:5">
      <c r="D198" s="63"/>
      <c r="E198" s="32"/>
    </row>
    <row r="199" spans="4:5">
      <c r="D199" s="63"/>
      <c r="E199" s="32"/>
    </row>
    <row r="200" spans="4:5">
      <c r="D200" s="63"/>
      <c r="E200" s="32"/>
    </row>
    <row r="201" spans="4:5">
      <c r="D201" s="63"/>
      <c r="E201" s="32"/>
    </row>
    <row r="202" spans="4:5">
      <c r="D202" s="63"/>
      <c r="E202" s="32"/>
    </row>
    <row r="203" spans="4:5">
      <c r="D203" s="63"/>
      <c r="E203" s="32"/>
    </row>
    <row r="204" spans="4:5">
      <c r="D204" s="63"/>
      <c r="E204" s="32"/>
    </row>
    <row r="205" spans="4:5">
      <c r="D205" s="63"/>
      <c r="E205" s="32"/>
    </row>
    <row r="206" spans="4:5">
      <c r="D206" s="63"/>
      <c r="E206" s="32"/>
    </row>
    <row r="207" spans="4:5">
      <c r="D207" s="63"/>
      <c r="E207" s="32"/>
    </row>
    <row r="208" spans="4:5">
      <c r="D208" s="63"/>
      <c r="E208" s="32"/>
    </row>
    <row r="209" spans="4:5">
      <c r="D209" s="63"/>
      <c r="E209" s="32"/>
    </row>
    <row r="210" spans="4:5">
      <c r="D210" s="63"/>
      <c r="E210" s="32"/>
    </row>
    <row r="211" spans="4:5">
      <c r="D211" s="63"/>
      <c r="E211" s="32"/>
    </row>
    <row r="212" spans="4:5">
      <c r="D212" s="63"/>
      <c r="E212" s="32"/>
    </row>
    <row r="213" spans="4:5">
      <c r="D213" s="63"/>
      <c r="E213" s="32"/>
    </row>
    <row r="214" spans="4:5">
      <c r="D214" s="63"/>
      <c r="E214" s="32"/>
    </row>
    <row r="215" spans="4:5">
      <c r="D215" s="63"/>
      <c r="E215" s="32"/>
    </row>
    <row r="216" spans="4:5">
      <c r="D216" s="63"/>
      <c r="E216" s="32"/>
    </row>
    <row r="217" spans="4:5">
      <c r="D217" s="63"/>
      <c r="E217" s="32"/>
    </row>
    <row r="218" spans="4:5">
      <c r="D218" s="63"/>
      <c r="E218" s="32"/>
    </row>
    <row r="219" spans="4:5">
      <c r="D219" s="63"/>
      <c r="E219" s="32"/>
    </row>
    <row r="220" spans="4:5">
      <c r="D220" s="63"/>
      <c r="E220" s="32"/>
    </row>
    <row r="221" spans="4:5">
      <c r="D221" s="63"/>
      <c r="E221" s="32"/>
    </row>
    <row r="222" spans="4:5">
      <c r="D222" s="63"/>
      <c r="E222" s="32"/>
    </row>
    <row r="223" spans="4:5">
      <c r="D223" s="63"/>
      <c r="E223" s="32"/>
    </row>
    <row r="224" spans="4:5">
      <c r="D224" s="63"/>
      <c r="E224" s="32"/>
    </row>
    <row r="225" spans="4:5">
      <c r="D225" s="63"/>
      <c r="E225" s="32"/>
    </row>
    <row r="226" spans="4:5">
      <c r="D226" s="63"/>
      <c r="E226" s="32"/>
    </row>
    <row r="227" spans="4:5">
      <c r="D227" s="63"/>
      <c r="E227" s="32"/>
    </row>
    <row r="228" spans="4:5">
      <c r="D228" s="63"/>
      <c r="E228" s="32"/>
    </row>
    <row r="229" spans="4:5">
      <c r="D229" s="63"/>
      <c r="E229" s="32"/>
    </row>
    <row r="230" spans="4:5">
      <c r="D230" s="63"/>
      <c r="E230" s="32"/>
    </row>
    <row r="231" spans="4:5">
      <c r="D231" s="63"/>
      <c r="E231" s="32"/>
    </row>
    <row r="232" spans="4:5">
      <c r="D232" s="63"/>
      <c r="E232" s="32"/>
    </row>
    <row r="233" spans="4:5">
      <c r="D233" s="63"/>
      <c r="E233" s="32"/>
    </row>
    <row r="234" spans="4:5">
      <c r="D234" s="63"/>
      <c r="E234" s="32"/>
    </row>
    <row r="235" spans="4:5">
      <c r="D235" s="63"/>
      <c r="E235" s="32"/>
    </row>
    <row r="236" spans="4:5">
      <c r="D236" s="63"/>
      <c r="E236" s="32"/>
    </row>
    <row r="237" spans="4:5">
      <c r="D237" s="63"/>
      <c r="E237" s="32"/>
    </row>
  </sheetData>
  <sheetProtection algorithmName="SHA-512" hashValue="DQzXjgQurST1uvMEVd5mYfp/o0mycZIMlv02H77y6R4hkjoA/QnqS9DXeii3MWV5y5zkWujw08BRtlAfJlIS7w==" saltValue="As4HwPAWrKFvURlw6YMuGA==" spinCount="100000" sheet="1" objects="1" scenarios="1"/>
  <mergeCells count="27">
    <mergeCell ref="A1:E1"/>
    <mergeCell ref="A2:E2"/>
    <mergeCell ref="B48:C48"/>
    <mergeCell ref="B14:C14"/>
    <mergeCell ref="B40:C40"/>
    <mergeCell ref="B20:C20"/>
    <mergeCell ref="B22:C22"/>
    <mergeCell ref="B24:C24"/>
    <mergeCell ref="B44:C44"/>
    <mergeCell ref="B28:C28"/>
    <mergeCell ref="B30:C30"/>
    <mergeCell ref="B16:C16"/>
    <mergeCell ref="B18:C18"/>
    <mergeCell ref="B80:C80"/>
    <mergeCell ref="B7:C7"/>
    <mergeCell ref="B32:C32"/>
    <mergeCell ref="B64:C64"/>
    <mergeCell ref="B72:C72"/>
    <mergeCell ref="B52:C52"/>
    <mergeCell ref="B36:C36"/>
    <mergeCell ref="B76:C76"/>
    <mergeCell ref="B56:C56"/>
    <mergeCell ref="B26:C26"/>
    <mergeCell ref="B8:C8"/>
    <mergeCell ref="B12:C12"/>
    <mergeCell ref="B60:C60"/>
    <mergeCell ref="B68:C68"/>
  </mergeCells>
  <phoneticPr fontId="0" type="noConversion"/>
  <conditionalFormatting sqref="D9:D81">
    <cfRule type="cellIs" dxfId="19" priority="2" stopIfTrue="1" operator="equal">
      <formula>0</formula>
    </cfRule>
  </conditionalFormatting>
  <conditionalFormatting sqref="D7:E8 D82:E85">
    <cfRule type="cellIs" dxfId="18" priority="28" stopIfTrue="1" operator="equal">
      <formula>0</formula>
    </cfRule>
  </conditionalFormatting>
  <conditionalFormatting sqref="E9:E81">
    <cfRule type="cellIs" dxfId="17" priority="1" operator="equal">
      <formula>0</formula>
    </cfRule>
  </conditionalFormatting>
  <pageMargins left="0.98425196850393704" right="0.19685039370078741" top="0.39" bottom="0.83" header="0.39" footer="0.54"/>
  <pageSetup paperSize="9" orientation="portrait" horizontalDpi="360" verticalDpi="360" r:id="rId1"/>
  <headerFooter alignWithMargins="0"/>
  <rowBreaks count="2" manualBreakCount="2">
    <brk id="5" max="16383" man="1"/>
    <brk id="47"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7"/>
  <sheetViews>
    <sheetView topLeftCell="A23" zoomScale="160" zoomScaleNormal="160" workbookViewId="0">
      <selection activeCell="H33" sqref="H33"/>
    </sheetView>
  </sheetViews>
  <sheetFormatPr defaultColWidth="9.140625" defaultRowHeight="15"/>
  <cols>
    <col min="1" max="1" width="7" style="9" customWidth="1"/>
    <col min="2" max="2" width="38.7109375" style="55" customWidth="1"/>
    <col min="3" max="3" width="9.28515625" style="50" customWidth="1"/>
    <col min="4" max="4" width="14.7109375" style="51" customWidth="1"/>
    <col min="5" max="5" width="18.7109375" style="30" customWidth="1"/>
    <col min="6" max="7" width="9.140625" style="6"/>
    <col min="8" max="8" width="13" style="80" bestFit="1" customWidth="1"/>
    <col min="9" max="14" width="9.85546875" style="6" bestFit="1" customWidth="1"/>
    <col min="15" max="16384" width="9.140625" style="6"/>
  </cols>
  <sheetData>
    <row r="1" spans="1:8" s="19" customFormat="1" ht="14.25" customHeight="1">
      <c r="A1" s="123"/>
      <c r="B1" s="124"/>
      <c r="C1" s="124"/>
      <c r="D1" s="124"/>
      <c r="E1" s="136"/>
      <c r="H1" s="82"/>
    </row>
    <row r="2" spans="1:8" s="19" customFormat="1" ht="7.5" customHeight="1">
      <c r="A2" s="125"/>
      <c r="B2" s="126"/>
      <c r="C2" s="126"/>
      <c r="D2" s="126"/>
      <c r="E2" s="137"/>
      <c r="H2" s="82"/>
    </row>
    <row r="3" spans="1:8" ht="9.75" customHeight="1">
      <c r="A3" s="7" t="s">
        <v>10</v>
      </c>
      <c r="B3" s="49"/>
    </row>
    <row r="4" spans="1:8" ht="14.25">
      <c r="A4" s="8" t="s">
        <v>20</v>
      </c>
      <c r="B4" s="52" t="s">
        <v>21</v>
      </c>
      <c r="C4" s="53" t="s">
        <v>22</v>
      </c>
      <c r="D4" s="54" t="s">
        <v>23</v>
      </c>
      <c r="E4" s="31" t="s">
        <v>24</v>
      </c>
    </row>
    <row r="5" spans="1:8" ht="8.25" customHeight="1"/>
    <row r="6" spans="1:8">
      <c r="A6" s="10" t="s">
        <v>17</v>
      </c>
      <c r="B6" s="56" t="s">
        <v>30</v>
      </c>
      <c r="D6" s="57"/>
      <c r="E6" s="41"/>
    </row>
    <row r="7" spans="1:8">
      <c r="D7" s="57"/>
      <c r="E7" s="41"/>
    </row>
    <row r="8" spans="1:8" ht="102" customHeight="1">
      <c r="A8" s="9">
        <v>3.01</v>
      </c>
      <c r="B8" s="142" t="s">
        <v>176</v>
      </c>
      <c r="C8" s="142"/>
      <c r="D8" s="57"/>
      <c r="E8" s="41"/>
      <c r="F8" s="23"/>
      <c r="G8" s="23"/>
    </row>
    <row r="9" spans="1:8">
      <c r="B9" s="55" t="s">
        <v>167</v>
      </c>
      <c r="C9" s="50">
        <f>550*0.2*1.05</f>
        <v>115.5</v>
      </c>
      <c r="D9" s="57"/>
      <c r="E9" s="48">
        <f t="shared" ref="E9:F71" si="0">ROUND(ROUND($C9,2)*ROUND($D9,2),2)</f>
        <v>0</v>
      </c>
      <c r="F9" s="23"/>
      <c r="G9" s="23"/>
    </row>
    <row r="10" spans="1:8">
      <c r="B10" s="64"/>
      <c r="D10" s="57"/>
      <c r="E10" s="48">
        <f t="shared" si="0"/>
        <v>0</v>
      </c>
      <c r="F10" s="23"/>
      <c r="G10" s="23"/>
    </row>
    <row r="11" spans="1:8">
      <c r="D11" s="57"/>
      <c r="E11" s="48">
        <f t="shared" si="0"/>
        <v>0</v>
      </c>
      <c r="F11" s="23"/>
      <c r="G11" s="23"/>
    </row>
    <row r="12" spans="1:8" ht="112.5" customHeight="1">
      <c r="A12" s="9">
        <f>SUM(A8,0.01)</f>
        <v>3.02</v>
      </c>
      <c r="B12" s="142" t="s">
        <v>177</v>
      </c>
      <c r="C12" s="142"/>
      <c r="D12" s="57"/>
      <c r="E12" s="48">
        <f t="shared" si="0"/>
        <v>0</v>
      </c>
      <c r="F12" s="23"/>
      <c r="G12" s="23"/>
    </row>
    <row r="13" spans="1:8">
      <c r="B13" s="55" t="s">
        <v>167</v>
      </c>
      <c r="C13" s="50">
        <f>(2305+470+249)*0.1*1.05-C17+200</f>
        <v>430.32</v>
      </c>
      <c r="D13" s="57"/>
      <c r="E13" s="48">
        <f t="shared" si="0"/>
        <v>0</v>
      </c>
      <c r="F13" s="23"/>
      <c r="G13" s="23"/>
    </row>
    <row r="14" spans="1:8">
      <c r="B14" s="64"/>
      <c r="D14" s="57"/>
      <c r="E14" s="48">
        <f t="shared" si="0"/>
        <v>0</v>
      </c>
      <c r="F14" s="23"/>
      <c r="G14" s="23"/>
    </row>
    <row r="15" spans="1:8">
      <c r="D15" s="57"/>
      <c r="E15" s="48">
        <f t="shared" si="0"/>
        <v>0</v>
      </c>
      <c r="F15" s="23"/>
      <c r="G15" s="23"/>
    </row>
    <row r="16" spans="1:8" ht="75.75" customHeight="1">
      <c r="A16" s="9">
        <f>SUM(A12,0.01)</f>
        <v>3.03</v>
      </c>
      <c r="B16" s="141" t="s">
        <v>174</v>
      </c>
      <c r="C16" s="142"/>
      <c r="D16" s="57"/>
      <c r="E16" s="48">
        <f t="shared" si="0"/>
        <v>0</v>
      </c>
    </row>
    <row r="17" spans="1:7">
      <c r="B17" s="55" t="s">
        <v>167</v>
      </c>
      <c r="C17" s="50">
        <f>preddela!C48*0.05</f>
        <v>87.2</v>
      </c>
      <c r="D17" s="57"/>
      <c r="E17" s="48">
        <f t="shared" si="0"/>
        <v>0</v>
      </c>
    </row>
    <row r="18" spans="1:7">
      <c r="B18" s="64"/>
      <c r="D18" s="57"/>
      <c r="E18" s="48">
        <f t="shared" si="0"/>
        <v>0</v>
      </c>
    </row>
    <row r="19" spans="1:7">
      <c r="D19" s="57"/>
      <c r="E19" s="48">
        <f t="shared" si="0"/>
        <v>0</v>
      </c>
    </row>
    <row r="20" spans="1:7" ht="89.25" customHeight="1">
      <c r="A20" s="9">
        <f>SUM(A16,0.01)</f>
        <v>3.04</v>
      </c>
      <c r="B20" s="135" t="s">
        <v>183</v>
      </c>
      <c r="C20" s="134"/>
      <c r="D20" s="57"/>
      <c r="E20" s="48">
        <f t="shared" si="0"/>
        <v>0</v>
      </c>
      <c r="F20" s="23"/>
      <c r="G20" s="23"/>
    </row>
    <row r="21" spans="1:7">
      <c r="B21" s="55" t="s">
        <v>166</v>
      </c>
      <c r="C21" s="50">
        <f>553-C25</f>
        <v>369.1</v>
      </c>
      <c r="D21" s="57"/>
      <c r="E21" s="48">
        <f t="shared" si="0"/>
        <v>0</v>
      </c>
      <c r="F21" s="23"/>
      <c r="G21" s="23"/>
    </row>
    <row r="22" spans="1:7">
      <c r="B22" s="64"/>
      <c r="D22" s="57"/>
      <c r="E22" s="48">
        <f t="shared" si="0"/>
        <v>0</v>
      </c>
      <c r="F22" s="23"/>
      <c r="G22" s="23"/>
    </row>
    <row r="23" spans="1:7">
      <c r="D23" s="57"/>
      <c r="E23" s="48">
        <f t="shared" si="0"/>
        <v>0</v>
      </c>
      <c r="F23" s="23"/>
      <c r="G23" s="23"/>
    </row>
    <row r="24" spans="1:7" ht="37.5" customHeight="1">
      <c r="A24" s="9">
        <f>SUM(A20,0.01)</f>
        <v>3.05</v>
      </c>
      <c r="B24" s="135" t="s">
        <v>143</v>
      </c>
      <c r="C24" s="134"/>
      <c r="D24" s="57"/>
      <c r="E24" s="48">
        <f t="shared" si="0"/>
        <v>0</v>
      </c>
      <c r="F24" s="23"/>
      <c r="G24" s="23"/>
    </row>
    <row r="25" spans="1:7">
      <c r="B25" s="55" t="s">
        <v>166</v>
      </c>
      <c r="C25" s="50">
        <f>90.3+48+45.6</f>
        <v>183.9</v>
      </c>
      <c r="D25" s="57"/>
      <c r="E25" s="48">
        <f t="shared" si="0"/>
        <v>0</v>
      </c>
      <c r="F25" s="23"/>
      <c r="G25" s="23"/>
    </row>
    <row r="26" spans="1:7">
      <c r="B26" s="64"/>
      <c r="D26" s="57"/>
      <c r="E26" s="48">
        <f t="shared" si="0"/>
        <v>0</v>
      </c>
      <c r="F26" s="23"/>
      <c r="G26" s="23"/>
    </row>
    <row r="27" spans="1:7">
      <c r="D27" s="57"/>
      <c r="E27" s="48">
        <f t="shared" si="0"/>
        <v>0</v>
      </c>
      <c r="F27" s="23"/>
      <c r="G27" s="23"/>
    </row>
    <row r="28" spans="1:7" ht="49.5" customHeight="1">
      <c r="A28" s="9">
        <f>SUM(A24,0.01)</f>
        <v>3.06</v>
      </c>
      <c r="B28" s="143" t="s">
        <v>110</v>
      </c>
      <c r="C28" s="139"/>
      <c r="D28" s="57"/>
      <c r="E28" s="48">
        <f t="shared" si="0"/>
        <v>0</v>
      </c>
      <c r="F28" s="23"/>
      <c r="G28" s="23"/>
    </row>
    <row r="29" spans="1:7">
      <c r="B29" s="98" t="s">
        <v>184</v>
      </c>
      <c r="C29" s="99">
        <v>0</v>
      </c>
      <c r="D29" s="57"/>
      <c r="E29" s="48">
        <f t="shared" si="0"/>
        <v>0</v>
      </c>
      <c r="F29" s="23"/>
      <c r="G29" s="23"/>
    </row>
    <row r="30" spans="1:7">
      <c r="B30" s="55" t="s">
        <v>190</v>
      </c>
      <c r="C30" s="99"/>
      <c r="D30" s="57"/>
      <c r="E30" s="48">
        <f t="shared" si="0"/>
        <v>0</v>
      </c>
      <c r="F30" s="23"/>
      <c r="G30" s="23"/>
    </row>
    <row r="31" spans="1:7">
      <c r="B31" s="98"/>
      <c r="C31" s="99"/>
      <c r="D31" s="57"/>
      <c r="E31" s="48">
        <f t="shared" si="0"/>
        <v>0</v>
      </c>
      <c r="F31" s="23"/>
      <c r="G31" s="23"/>
    </row>
    <row r="32" spans="1:7" ht="73.5" customHeight="1">
      <c r="A32" s="9">
        <f>A28+0.01</f>
        <v>3.07</v>
      </c>
      <c r="B32" s="145" t="s">
        <v>191</v>
      </c>
      <c r="C32" s="139"/>
      <c r="D32" s="57"/>
      <c r="E32" s="48">
        <f t="shared" si="0"/>
        <v>0</v>
      </c>
      <c r="F32" s="23"/>
      <c r="G32" s="23"/>
    </row>
    <row r="33" spans="1:7">
      <c r="B33" s="106" t="s">
        <v>192</v>
      </c>
      <c r="C33" s="107">
        <v>0</v>
      </c>
      <c r="D33" s="57"/>
      <c r="E33" s="48"/>
      <c r="F33" s="118">
        <f t="shared" si="0"/>
        <v>0</v>
      </c>
      <c r="G33" s="23"/>
    </row>
    <row r="34" spans="1:7">
      <c r="B34" s="108"/>
      <c r="C34" s="107"/>
      <c r="D34" s="57"/>
      <c r="E34" s="48">
        <f t="shared" si="0"/>
        <v>0</v>
      </c>
      <c r="F34" s="23"/>
      <c r="G34" s="23"/>
    </row>
    <row r="35" spans="1:7">
      <c r="B35" s="106"/>
      <c r="C35" s="107"/>
      <c r="D35" s="57"/>
      <c r="E35" s="48">
        <f t="shared" si="0"/>
        <v>0</v>
      </c>
      <c r="F35" s="23"/>
      <c r="G35" s="23"/>
    </row>
    <row r="36" spans="1:7" ht="47.25" customHeight="1">
      <c r="A36" s="9">
        <f>A32+0.01</f>
        <v>3.08</v>
      </c>
      <c r="B36" s="143" t="s">
        <v>112</v>
      </c>
      <c r="C36" s="139"/>
      <c r="D36" s="57"/>
      <c r="E36" s="48">
        <f t="shared" si="0"/>
        <v>0</v>
      </c>
      <c r="F36" s="23"/>
      <c r="G36" s="23"/>
    </row>
    <row r="37" spans="1:7">
      <c r="B37" s="98" t="s">
        <v>185</v>
      </c>
      <c r="C37" s="99">
        <v>0</v>
      </c>
      <c r="D37" s="57"/>
      <c r="E37" s="48">
        <f t="shared" si="0"/>
        <v>0</v>
      </c>
      <c r="F37" s="23"/>
      <c r="G37" s="23"/>
    </row>
    <row r="38" spans="1:7">
      <c r="B38" s="55" t="s">
        <v>190</v>
      </c>
      <c r="C38" s="99"/>
      <c r="D38" s="57"/>
      <c r="E38" s="48">
        <f t="shared" si="0"/>
        <v>0</v>
      </c>
      <c r="F38" s="23"/>
      <c r="G38" s="23"/>
    </row>
    <row r="39" spans="1:7">
      <c r="B39" s="98"/>
      <c r="C39" s="99"/>
      <c r="D39" s="57"/>
      <c r="E39" s="48">
        <f t="shared" si="0"/>
        <v>0</v>
      </c>
      <c r="F39" s="23"/>
      <c r="G39" s="23"/>
    </row>
    <row r="40" spans="1:7" ht="75" customHeight="1">
      <c r="A40" s="9">
        <f>A36+0.01</f>
        <v>3.09</v>
      </c>
      <c r="B40" s="133" t="s">
        <v>69</v>
      </c>
      <c r="C40" s="134"/>
      <c r="D40" s="57"/>
      <c r="E40" s="48">
        <f t="shared" si="0"/>
        <v>0</v>
      </c>
      <c r="F40" s="23"/>
      <c r="G40" s="23"/>
    </row>
    <row r="41" spans="1:7">
      <c r="B41" s="55" t="s">
        <v>168</v>
      </c>
      <c r="C41" s="50">
        <f>50.5+48.5</f>
        <v>99</v>
      </c>
      <c r="D41" s="57"/>
      <c r="E41" s="48">
        <f t="shared" si="0"/>
        <v>0</v>
      </c>
      <c r="F41" s="23"/>
      <c r="G41" s="23"/>
    </row>
    <row r="42" spans="1:7" ht="27.75" customHeight="1">
      <c r="B42" s="134"/>
      <c r="C42" s="144"/>
      <c r="D42" s="57"/>
      <c r="E42" s="48">
        <f t="shared" si="0"/>
        <v>0</v>
      </c>
      <c r="F42" s="23"/>
      <c r="G42" s="23"/>
    </row>
    <row r="43" spans="1:7">
      <c r="B43" s="64"/>
      <c r="D43" s="57"/>
      <c r="E43" s="48">
        <f t="shared" si="0"/>
        <v>0</v>
      </c>
      <c r="F43" s="23"/>
      <c r="G43" s="23"/>
    </row>
    <row r="44" spans="1:7" ht="101.25" customHeight="1">
      <c r="A44" s="9">
        <f>A40+0.01</f>
        <v>3.1</v>
      </c>
      <c r="B44" s="135" t="s">
        <v>113</v>
      </c>
      <c r="C44" s="134"/>
      <c r="D44" s="57"/>
      <c r="E44" s="48">
        <f t="shared" si="0"/>
        <v>0</v>
      </c>
      <c r="F44" s="23"/>
      <c r="G44" s="23"/>
    </row>
    <row r="45" spans="1:7">
      <c r="A45" s="9" t="s">
        <v>114</v>
      </c>
      <c r="B45" s="55" t="s">
        <v>115</v>
      </c>
      <c r="C45" s="50">
        <v>42</v>
      </c>
      <c r="D45" s="57"/>
      <c r="E45" s="48">
        <f t="shared" si="0"/>
        <v>0</v>
      </c>
      <c r="F45" s="23"/>
      <c r="G45" s="23"/>
    </row>
    <row r="46" spans="1:7">
      <c r="A46" s="9" t="s">
        <v>116</v>
      </c>
      <c r="B46" s="55" t="s">
        <v>117</v>
      </c>
      <c r="C46" s="50">
        <v>7.2</v>
      </c>
      <c r="D46" s="57"/>
      <c r="E46" s="48">
        <f t="shared" si="0"/>
        <v>0</v>
      </c>
      <c r="F46" s="23"/>
      <c r="G46" s="23"/>
    </row>
    <row r="47" spans="1:7">
      <c r="A47" s="9" t="s">
        <v>116</v>
      </c>
      <c r="B47" s="55" t="s">
        <v>118</v>
      </c>
      <c r="C47" s="50">
        <v>27.5</v>
      </c>
      <c r="D47" s="57"/>
      <c r="E47" s="48">
        <f t="shared" si="0"/>
        <v>0</v>
      </c>
      <c r="F47" s="23"/>
      <c r="G47" s="23"/>
    </row>
    <row r="48" spans="1:7" ht="27.75" customHeight="1">
      <c r="B48" s="134"/>
      <c r="C48" s="144"/>
      <c r="D48" s="57"/>
      <c r="E48" s="48">
        <f t="shared" si="0"/>
        <v>0</v>
      </c>
      <c r="F48" s="23"/>
      <c r="G48" s="23"/>
    </row>
    <row r="49" spans="1:7">
      <c r="B49" s="64"/>
      <c r="D49" s="57"/>
      <c r="E49" s="48">
        <f t="shared" si="0"/>
        <v>0</v>
      </c>
      <c r="F49" s="23"/>
      <c r="G49" s="23"/>
    </row>
    <row r="50" spans="1:7" ht="63.75" customHeight="1">
      <c r="A50" s="9">
        <f>A44+0.01</f>
        <v>3.11</v>
      </c>
      <c r="B50" s="133" t="s">
        <v>39</v>
      </c>
      <c r="C50" s="134"/>
      <c r="D50" s="57"/>
      <c r="E50" s="48">
        <f t="shared" si="0"/>
        <v>0</v>
      </c>
      <c r="F50" s="23"/>
      <c r="G50" s="23"/>
    </row>
    <row r="51" spans="1:7">
      <c r="B51" s="55" t="s">
        <v>168</v>
      </c>
      <c r="C51" s="50">
        <v>5</v>
      </c>
      <c r="D51" s="57"/>
      <c r="E51" s="48">
        <f t="shared" si="0"/>
        <v>0</v>
      </c>
      <c r="F51" s="23"/>
      <c r="G51" s="23"/>
    </row>
    <row r="52" spans="1:7">
      <c r="B52" s="64"/>
      <c r="D52" s="57"/>
      <c r="E52" s="48">
        <f t="shared" si="0"/>
        <v>0</v>
      </c>
      <c r="F52" s="23"/>
      <c r="G52" s="23"/>
    </row>
    <row r="53" spans="1:7">
      <c r="B53" s="64"/>
      <c r="D53" s="57"/>
      <c r="E53" s="48">
        <f t="shared" si="0"/>
        <v>0</v>
      </c>
      <c r="F53" s="23"/>
      <c r="G53" s="23"/>
    </row>
    <row r="54" spans="1:7" ht="63.75" customHeight="1">
      <c r="A54" s="9">
        <f>A50+0.01</f>
        <v>3.12</v>
      </c>
      <c r="B54" s="143" t="s">
        <v>186</v>
      </c>
      <c r="C54" s="139"/>
      <c r="D54" s="57"/>
      <c r="E54" s="48">
        <f t="shared" si="0"/>
        <v>0</v>
      </c>
      <c r="F54" s="23"/>
      <c r="G54" s="23"/>
    </row>
    <row r="55" spans="1:7">
      <c r="B55" s="106" t="s">
        <v>29</v>
      </c>
      <c r="C55" s="107">
        <v>0</v>
      </c>
      <c r="D55" s="57"/>
      <c r="E55" s="48">
        <f t="shared" si="0"/>
        <v>0</v>
      </c>
      <c r="F55" s="23"/>
      <c r="G55" s="23"/>
    </row>
    <row r="56" spans="1:7">
      <c r="B56" s="55" t="s">
        <v>190</v>
      </c>
      <c r="C56" s="107"/>
      <c r="D56" s="57"/>
      <c r="E56" s="48">
        <f t="shared" si="0"/>
        <v>0</v>
      </c>
      <c r="F56" s="23"/>
      <c r="G56" s="23"/>
    </row>
    <row r="57" spans="1:7">
      <c r="B57" s="108"/>
      <c r="C57" s="107"/>
      <c r="D57" s="57"/>
      <c r="E57" s="48">
        <f t="shared" si="0"/>
        <v>0</v>
      </c>
      <c r="F57" s="23"/>
      <c r="G57" s="23"/>
    </row>
    <row r="58" spans="1:7" ht="51.75" customHeight="1">
      <c r="A58" s="9">
        <f>A54+0.01</f>
        <v>3.13</v>
      </c>
      <c r="B58" s="133" t="s">
        <v>136</v>
      </c>
      <c r="C58" s="134"/>
      <c r="D58" s="57"/>
      <c r="E58" s="48">
        <f t="shared" si="0"/>
        <v>0</v>
      </c>
      <c r="F58" s="23"/>
      <c r="G58" s="23"/>
    </row>
    <row r="59" spans="1:7">
      <c r="B59" s="55" t="s">
        <v>168</v>
      </c>
      <c r="C59" s="50">
        <v>60</v>
      </c>
      <c r="D59" s="57"/>
      <c r="E59" s="48">
        <f t="shared" si="0"/>
        <v>0</v>
      </c>
      <c r="F59" s="23"/>
      <c r="G59" s="23"/>
    </row>
    <row r="60" spans="1:7" ht="27.75" customHeight="1">
      <c r="B60" s="134"/>
      <c r="C60" s="144"/>
      <c r="D60" s="57"/>
      <c r="E60" s="48">
        <f t="shared" si="0"/>
        <v>0</v>
      </c>
      <c r="F60" s="23"/>
      <c r="G60" s="23"/>
    </row>
    <row r="61" spans="1:7">
      <c r="B61" s="64"/>
      <c r="D61" s="57"/>
      <c r="E61" s="48">
        <f t="shared" si="0"/>
        <v>0</v>
      </c>
      <c r="F61" s="23"/>
      <c r="G61" s="23"/>
    </row>
    <row r="62" spans="1:7" ht="41.25" customHeight="1">
      <c r="A62" s="9">
        <f>A58+0.01</f>
        <v>3.14</v>
      </c>
      <c r="B62" s="143" t="s">
        <v>70</v>
      </c>
      <c r="C62" s="139"/>
      <c r="D62" s="57"/>
      <c r="E62" s="48">
        <f t="shared" si="0"/>
        <v>0</v>
      </c>
      <c r="F62" s="23"/>
      <c r="G62" s="23"/>
    </row>
    <row r="63" spans="1:7">
      <c r="B63" s="98" t="s">
        <v>182</v>
      </c>
      <c r="C63" s="99">
        <v>0</v>
      </c>
      <c r="D63" s="57"/>
      <c r="E63" s="48">
        <f t="shared" si="0"/>
        <v>0</v>
      </c>
      <c r="F63" s="23"/>
      <c r="G63" s="23"/>
    </row>
    <row r="64" spans="1:7" ht="16.5" customHeight="1">
      <c r="B64" s="134" t="s">
        <v>190</v>
      </c>
      <c r="C64" s="144"/>
      <c r="D64" s="57"/>
      <c r="E64" s="48">
        <f t="shared" si="0"/>
        <v>0</v>
      </c>
      <c r="F64" s="23"/>
      <c r="G64" s="23"/>
    </row>
    <row r="65" spans="1:7">
      <c r="B65" s="100"/>
      <c r="C65" s="99"/>
      <c r="D65" s="57"/>
      <c r="E65" s="48">
        <f t="shared" si="0"/>
        <v>0</v>
      </c>
      <c r="F65" s="23"/>
      <c r="G65" s="23"/>
    </row>
    <row r="66" spans="1:7" ht="56.25" customHeight="1">
      <c r="A66" s="9">
        <f>A62+0.01</f>
        <v>3.15</v>
      </c>
      <c r="B66" s="143" t="s">
        <v>134</v>
      </c>
      <c r="C66" s="139"/>
      <c r="D66" s="57"/>
      <c r="E66" s="48">
        <f t="shared" si="0"/>
        <v>0</v>
      </c>
      <c r="F66" s="23"/>
      <c r="G66" s="23"/>
    </row>
    <row r="67" spans="1:7">
      <c r="B67" s="98" t="s">
        <v>182</v>
      </c>
      <c r="C67" s="99">
        <v>0</v>
      </c>
      <c r="D67" s="57"/>
      <c r="E67" s="48">
        <f t="shared" si="0"/>
        <v>0</v>
      </c>
      <c r="F67" s="23"/>
      <c r="G67" s="23"/>
    </row>
    <row r="68" spans="1:7" ht="16.5" customHeight="1">
      <c r="B68" s="134" t="s">
        <v>190</v>
      </c>
      <c r="C68" s="144"/>
      <c r="D68" s="57"/>
      <c r="E68" s="48">
        <f t="shared" si="0"/>
        <v>0</v>
      </c>
      <c r="F68" s="23"/>
      <c r="G68" s="23"/>
    </row>
    <row r="69" spans="1:7">
      <c r="B69" s="100"/>
      <c r="C69" s="99"/>
      <c r="D69" s="57"/>
      <c r="E69" s="48">
        <f t="shared" si="0"/>
        <v>0</v>
      </c>
      <c r="F69" s="23"/>
      <c r="G69" s="23"/>
    </row>
    <row r="70" spans="1:7" ht="51.75" customHeight="1">
      <c r="A70" s="9">
        <f>A66+0.01</f>
        <v>3.16</v>
      </c>
      <c r="B70" s="133" t="s">
        <v>156</v>
      </c>
      <c r="C70" s="134"/>
      <c r="D70" s="57"/>
      <c r="E70" s="48">
        <f t="shared" si="0"/>
        <v>0</v>
      </c>
      <c r="F70" s="23"/>
      <c r="G70" s="23"/>
    </row>
    <row r="71" spans="1:7">
      <c r="B71" s="55" t="s">
        <v>5</v>
      </c>
      <c r="C71" s="50">
        <v>7.0000000000000007E-2</v>
      </c>
      <c r="D71" s="57">
        <f>SUM(E7:E70)</f>
        <v>0</v>
      </c>
      <c r="E71" s="48">
        <f t="shared" si="0"/>
        <v>0</v>
      </c>
      <c r="F71" s="23"/>
      <c r="G71" s="23"/>
    </row>
    <row r="72" spans="1:7">
      <c r="B72" s="64"/>
      <c r="D72" s="57"/>
      <c r="E72" s="41"/>
      <c r="F72" s="23"/>
      <c r="G72" s="23"/>
    </row>
    <row r="73" spans="1:7">
      <c r="D73" s="57"/>
      <c r="E73" s="41"/>
      <c r="F73" s="23"/>
      <c r="G73" s="23"/>
    </row>
    <row r="74" spans="1:7" ht="15.75" thickBot="1">
      <c r="B74" s="67" t="s">
        <v>31</v>
      </c>
      <c r="C74" s="61"/>
      <c r="D74" s="62"/>
      <c r="E74" s="42">
        <f>SUM(E8:E73)</f>
        <v>0</v>
      </c>
      <c r="F74" s="23"/>
      <c r="G74" s="23"/>
    </row>
    <row r="75" spans="1:7" ht="15.75" thickTop="1">
      <c r="D75" s="57"/>
      <c r="E75" s="41"/>
    </row>
    <row r="76" spans="1:7">
      <c r="D76" s="57"/>
      <c r="E76" s="41"/>
    </row>
    <row r="77" spans="1:7">
      <c r="D77" s="57"/>
      <c r="E77" s="41"/>
    </row>
    <row r="78" spans="1:7">
      <c r="D78" s="57"/>
      <c r="E78" s="41"/>
    </row>
    <row r="79" spans="1:7">
      <c r="D79" s="57"/>
      <c r="E79" s="41"/>
    </row>
    <row r="80" spans="1:7">
      <c r="D80" s="57"/>
      <c r="E80" s="41"/>
    </row>
    <row r="81" spans="4:5">
      <c r="D81" s="57"/>
      <c r="E81" s="41"/>
    </row>
    <row r="82" spans="4:5">
      <c r="D82" s="57"/>
      <c r="E82" s="41"/>
    </row>
    <row r="83" spans="4:5">
      <c r="D83" s="63"/>
      <c r="E83" s="32"/>
    </row>
    <row r="84" spans="4:5">
      <c r="D84" s="63"/>
      <c r="E84" s="32"/>
    </row>
    <row r="85" spans="4:5">
      <c r="D85" s="63"/>
      <c r="E85" s="32"/>
    </row>
    <row r="86" spans="4:5">
      <c r="D86" s="63"/>
      <c r="E86" s="32"/>
    </row>
    <row r="87" spans="4:5">
      <c r="D87" s="63"/>
      <c r="E87" s="32"/>
    </row>
    <row r="88" spans="4:5">
      <c r="D88" s="63"/>
      <c r="E88" s="32"/>
    </row>
    <row r="89" spans="4:5">
      <c r="D89" s="63"/>
      <c r="E89" s="32"/>
    </row>
    <row r="90" spans="4:5">
      <c r="D90" s="63"/>
      <c r="E90" s="32"/>
    </row>
    <row r="91" spans="4:5">
      <c r="D91" s="63"/>
      <c r="E91" s="32"/>
    </row>
    <row r="92" spans="4:5">
      <c r="D92" s="63"/>
      <c r="E92" s="32"/>
    </row>
    <row r="93" spans="4:5">
      <c r="D93" s="63"/>
      <c r="E93" s="32"/>
    </row>
    <row r="94" spans="4:5">
      <c r="D94" s="63"/>
      <c r="E94" s="32"/>
    </row>
    <row r="95" spans="4:5">
      <c r="D95" s="63"/>
      <c r="E95" s="32"/>
    </row>
    <row r="96" spans="4:5">
      <c r="D96" s="63"/>
      <c r="E96" s="32"/>
    </row>
    <row r="97" spans="4:5">
      <c r="D97" s="63"/>
      <c r="E97" s="32"/>
    </row>
    <row r="98" spans="4:5">
      <c r="D98" s="63"/>
      <c r="E98" s="32"/>
    </row>
    <row r="99" spans="4:5">
      <c r="D99" s="63"/>
      <c r="E99" s="32"/>
    </row>
    <row r="100" spans="4:5">
      <c r="D100" s="63"/>
      <c r="E100" s="32"/>
    </row>
    <row r="101" spans="4:5">
      <c r="D101" s="63"/>
      <c r="E101" s="32"/>
    </row>
    <row r="102" spans="4:5">
      <c r="D102" s="63"/>
      <c r="E102" s="32"/>
    </row>
    <row r="103" spans="4:5">
      <c r="D103" s="63"/>
      <c r="E103" s="32"/>
    </row>
    <row r="104" spans="4:5">
      <c r="D104" s="63"/>
      <c r="E104" s="32"/>
    </row>
    <row r="105" spans="4:5">
      <c r="D105" s="63"/>
      <c r="E105" s="32"/>
    </row>
    <row r="106" spans="4:5">
      <c r="D106" s="63"/>
      <c r="E106" s="32"/>
    </row>
    <row r="107" spans="4:5">
      <c r="D107" s="63"/>
      <c r="E107" s="32"/>
    </row>
    <row r="108" spans="4:5">
      <c r="D108" s="63"/>
      <c r="E108" s="32"/>
    </row>
    <row r="109" spans="4:5">
      <c r="D109" s="63"/>
      <c r="E109" s="32"/>
    </row>
    <row r="110" spans="4:5">
      <c r="D110" s="63"/>
      <c r="E110" s="32"/>
    </row>
    <row r="111" spans="4:5">
      <c r="D111" s="63"/>
      <c r="E111" s="32"/>
    </row>
    <row r="112" spans="4:5">
      <c r="D112" s="63"/>
      <c r="E112" s="32"/>
    </row>
    <row r="113" spans="4:5">
      <c r="D113" s="63"/>
      <c r="E113" s="32"/>
    </row>
    <row r="114" spans="4:5">
      <c r="D114" s="63"/>
      <c r="E114" s="32"/>
    </row>
    <row r="115" spans="4:5">
      <c r="D115" s="63"/>
      <c r="E115" s="32"/>
    </row>
    <row r="116" spans="4:5">
      <c r="D116" s="63"/>
      <c r="E116" s="32"/>
    </row>
    <row r="117" spans="4:5">
      <c r="D117" s="63"/>
      <c r="E117" s="32"/>
    </row>
    <row r="118" spans="4:5">
      <c r="D118" s="63"/>
      <c r="E118" s="32"/>
    </row>
    <row r="119" spans="4:5">
      <c r="D119" s="63"/>
      <c r="E119" s="32"/>
    </row>
    <row r="120" spans="4:5">
      <c r="D120" s="63"/>
      <c r="E120" s="32"/>
    </row>
    <row r="121" spans="4:5">
      <c r="D121" s="63"/>
      <c r="E121" s="32"/>
    </row>
    <row r="122" spans="4:5">
      <c r="D122" s="63"/>
      <c r="E122" s="32"/>
    </row>
    <row r="123" spans="4:5">
      <c r="D123" s="63"/>
      <c r="E123" s="32"/>
    </row>
    <row r="124" spans="4:5">
      <c r="D124" s="63"/>
      <c r="E124" s="32"/>
    </row>
    <row r="125" spans="4:5">
      <c r="D125" s="63"/>
      <c r="E125" s="32"/>
    </row>
    <row r="126" spans="4:5">
      <c r="D126" s="63"/>
      <c r="E126" s="32"/>
    </row>
    <row r="127" spans="4:5">
      <c r="D127" s="63"/>
      <c r="E127" s="32"/>
    </row>
    <row r="128" spans="4:5">
      <c r="D128" s="63"/>
      <c r="E128" s="32"/>
    </row>
    <row r="129" spans="4:5">
      <c r="D129" s="63"/>
      <c r="E129" s="32"/>
    </row>
    <row r="130" spans="4:5">
      <c r="D130" s="63"/>
      <c r="E130" s="32"/>
    </row>
    <row r="131" spans="4:5">
      <c r="D131" s="63"/>
      <c r="E131" s="32"/>
    </row>
    <row r="132" spans="4:5">
      <c r="D132" s="63"/>
      <c r="E132" s="32"/>
    </row>
    <row r="133" spans="4:5">
      <c r="D133" s="63"/>
      <c r="E133" s="32"/>
    </row>
    <row r="134" spans="4:5">
      <c r="D134" s="63"/>
      <c r="E134" s="32"/>
    </row>
    <row r="135" spans="4:5">
      <c r="D135" s="63"/>
      <c r="E135" s="32"/>
    </row>
    <row r="136" spans="4:5">
      <c r="D136" s="63"/>
      <c r="E136" s="32"/>
    </row>
    <row r="137" spans="4:5">
      <c r="D137" s="63"/>
      <c r="E137" s="32"/>
    </row>
    <row r="138" spans="4:5">
      <c r="D138" s="63"/>
      <c r="E138" s="32"/>
    </row>
    <row r="139" spans="4:5">
      <c r="D139" s="63"/>
      <c r="E139" s="32"/>
    </row>
    <row r="140" spans="4:5">
      <c r="D140" s="63"/>
      <c r="E140" s="32"/>
    </row>
    <row r="141" spans="4:5">
      <c r="D141" s="63"/>
      <c r="E141" s="32"/>
    </row>
    <row r="142" spans="4:5">
      <c r="D142" s="63"/>
      <c r="E142" s="32"/>
    </row>
    <row r="143" spans="4:5">
      <c r="D143" s="63"/>
      <c r="E143" s="32"/>
    </row>
    <row r="144" spans="4:5">
      <c r="D144" s="63"/>
      <c r="E144" s="32"/>
    </row>
    <row r="145" spans="4:5">
      <c r="D145" s="63"/>
      <c r="E145" s="32"/>
    </row>
    <row r="146" spans="4:5">
      <c r="D146" s="63"/>
      <c r="E146" s="32"/>
    </row>
    <row r="147" spans="4:5">
      <c r="D147" s="63"/>
      <c r="E147" s="32"/>
    </row>
    <row r="148" spans="4:5">
      <c r="D148" s="63"/>
      <c r="E148" s="32"/>
    </row>
    <row r="149" spans="4:5">
      <c r="D149" s="63"/>
      <c r="E149" s="32"/>
    </row>
    <row r="150" spans="4:5">
      <c r="D150" s="63"/>
      <c r="E150" s="32"/>
    </row>
    <row r="151" spans="4:5">
      <c r="D151" s="63"/>
      <c r="E151" s="32"/>
    </row>
    <row r="152" spans="4:5">
      <c r="D152" s="63"/>
      <c r="E152" s="32"/>
    </row>
    <row r="153" spans="4:5">
      <c r="D153" s="63"/>
      <c r="E153" s="32"/>
    </row>
    <row r="154" spans="4:5">
      <c r="D154" s="63"/>
      <c r="E154" s="32"/>
    </row>
    <row r="155" spans="4:5">
      <c r="D155" s="63"/>
      <c r="E155" s="32"/>
    </row>
    <row r="156" spans="4:5">
      <c r="D156" s="63"/>
      <c r="E156" s="32"/>
    </row>
    <row r="157" spans="4:5">
      <c r="D157" s="63"/>
      <c r="E157" s="32"/>
    </row>
    <row r="158" spans="4:5">
      <c r="D158" s="63"/>
      <c r="E158" s="32"/>
    </row>
    <row r="159" spans="4:5">
      <c r="D159" s="63"/>
      <c r="E159" s="32"/>
    </row>
    <row r="160" spans="4:5">
      <c r="D160" s="63"/>
      <c r="E160" s="32"/>
    </row>
    <row r="161" spans="4:5">
      <c r="D161" s="63"/>
      <c r="E161" s="32"/>
    </row>
    <row r="162" spans="4:5">
      <c r="D162" s="63"/>
      <c r="E162" s="32"/>
    </row>
    <row r="163" spans="4:5">
      <c r="D163" s="63"/>
      <c r="E163" s="32"/>
    </row>
    <row r="164" spans="4:5">
      <c r="D164" s="63"/>
      <c r="E164" s="32"/>
    </row>
    <row r="165" spans="4:5">
      <c r="D165" s="63"/>
      <c r="E165" s="32"/>
    </row>
    <row r="166" spans="4:5">
      <c r="D166" s="63"/>
      <c r="E166" s="32"/>
    </row>
    <row r="167" spans="4:5">
      <c r="D167" s="63"/>
      <c r="E167" s="32"/>
    </row>
    <row r="168" spans="4:5">
      <c r="D168" s="63"/>
      <c r="E168" s="32"/>
    </row>
    <row r="169" spans="4:5">
      <c r="D169" s="63"/>
      <c r="E169" s="32"/>
    </row>
    <row r="170" spans="4:5">
      <c r="D170" s="63"/>
      <c r="E170" s="32"/>
    </row>
    <row r="171" spans="4:5">
      <c r="D171" s="63"/>
      <c r="E171" s="32"/>
    </row>
    <row r="172" spans="4:5">
      <c r="D172" s="63"/>
      <c r="E172" s="32"/>
    </row>
    <row r="173" spans="4:5">
      <c r="D173" s="63"/>
      <c r="E173" s="32"/>
    </row>
    <row r="174" spans="4:5">
      <c r="D174" s="63"/>
      <c r="E174" s="32"/>
    </row>
    <row r="175" spans="4:5">
      <c r="D175" s="63"/>
      <c r="E175" s="32"/>
    </row>
    <row r="176" spans="4:5">
      <c r="D176" s="63"/>
      <c r="E176" s="32"/>
    </row>
    <row r="177" spans="4:5">
      <c r="D177" s="63"/>
      <c r="E177" s="32"/>
    </row>
    <row r="178" spans="4:5">
      <c r="D178" s="63"/>
      <c r="E178" s="32"/>
    </row>
    <row r="179" spans="4:5">
      <c r="D179" s="63"/>
      <c r="E179" s="32"/>
    </row>
    <row r="180" spans="4:5">
      <c r="D180" s="63"/>
      <c r="E180" s="32"/>
    </row>
    <row r="181" spans="4:5">
      <c r="D181" s="63"/>
      <c r="E181" s="32"/>
    </row>
    <row r="182" spans="4:5">
      <c r="D182" s="63"/>
      <c r="E182" s="32"/>
    </row>
    <row r="183" spans="4:5">
      <c r="D183" s="63"/>
      <c r="E183" s="32"/>
    </row>
    <row r="184" spans="4:5">
      <c r="D184" s="63"/>
      <c r="E184" s="32"/>
    </row>
    <row r="185" spans="4:5">
      <c r="D185" s="63"/>
      <c r="E185" s="32"/>
    </row>
    <row r="186" spans="4:5">
      <c r="D186" s="63"/>
      <c r="E186" s="32"/>
    </row>
    <row r="187" spans="4:5">
      <c r="D187" s="63"/>
      <c r="E187" s="32"/>
    </row>
    <row r="188" spans="4:5">
      <c r="D188" s="63"/>
      <c r="E188" s="32"/>
    </row>
    <row r="189" spans="4:5">
      <c r="D189" s="63"/>
      <c r="E189" s="32"/>
    </row>
    <row r="190" spans="4:5">
      <c r="D190" s="63"/>
      <c r="E190" s="32"/>
    </row>
    <row r="191" spans="4:5">
      <c r="D191" s="63"/>
      <c r="E191" s="32"/>
    </row>
    <row r="192" spans="4:5">
      <c r="D192" s="63"/>
      <c r="E192" s="32"/>
    </row>
    <row r="193" spans="4:5">
      <c r="D193" s="63"/>
      <c r="E193" s="32"/>
    </row>
    <row r="194" spans="4:5">
      <c r="D194" s="63"/>
      <c r="E194" s="32"/>
    </row>
    <row r="195" spans="4:5">
      <c r="D195" s="63"/>
      <c r="E195" s="32"/>
    </row>
    <row r="196" spans="4:5">
      <c r="D196" s="63"/>
      <c r="E196" s="32"/>
    </row>
    <row r="197" spans="4:5">
      <c r="D197" s="63"/>
      <c r="E197" s="32"/>
    </row>
    <row r="198" spans="4:5">
      <c r="D198" s="63"/>
      <c r="E198" s="32"/>
    </row>
    <row r="199" spans="4:5">
      <c r="D199" s="63"/>
      <c r="E199" s="32"/>
    </row>
    <row r="200" spans="4:5">
      <c r="D200" s="63"/>
      <c r="E200" s="32"/>
    </row>
    <row r="201" spans="4:5">
      <c r="D201" s="63"/>
      <c r="E201" s="32"/>
    </row>
    <row r="202" spans="4:5">
      <c r="D202" s="63"/>
      <c r="E202" s="32"/>
    </row>
    <row r="203" spans="4:5">
      <c r="D203" s="63"/>
      <c r="E203" s="32"/>
    </row>
    <row r="204" spans="4:5">
      <c r="D204" s="63"/>
      <c r="E204" s="32"/>
    </row>
    <row r="205" spans="4:5">
      <c r="D205" s="63"/>
      <c r="E205" s="32"/>
    </row>
    <row r="206" spans="4:5">
      <c r="D206" s="63"/>
      <c r="E206" s="32"/>
    </row>
    <row r="207" spans="4:5">
      <c r="D207" s="63"/>
      <c r="E207" s="32"/>
    </row>
    <row r="208" spans="4:5">
      <c r="D208" s="63"/>
      <c r="E208" s="32"/>
    </row>
    <row r="209" spans="4:5">
      <c r="D209" s="63"/>
      <c r="E209" s="32"/>
    </row>
    <row r="210" spans="4:5">
      <c r="D210" s="63"/>
      <c r="E210" s="32"/>
    </row>
    <row r="211" spans="4:5">
      <c r="D211" s="63"/>
      <c r="E211" s="32"/>
    </row>
    <row r="212" spans="4:5">
      <c r="D212" s="63"/>
      <c r="E212" s="32"/>
    </row>
    <row r="213" spans="4:5">
      <c r="D213" s="63"/>
      <c r="E213" s="32"/>
    </row>
    <row r="214" spans="4:5">
      <c r="D214" s="63"/>
      <c r="E214" s="32"/>
    </row>
    <row r="215" spans="4:5">
      <c r="D215" s="63"/>
      <c r="E215" s="32"/>
    </row>
    <row r="216" spans="4:5">
      <c r="D216" s="63"/>
      <c r="E216" s="32"/>
    </row>
    <row r="217" spans="4:5">
      <c r="D217" s="63"/>
      <c r="E217" s="32"/>
    </row>
    <row r="218" spans="4:5">
      <c r="D218" s="63"/>
      <c r="E218" s="32"/>
    </row>
    <row r="219" spans="4:5">
      <c r="D219" s="63"/>
      <c r="E219" s="32"/>
    </row>
    <row r="220" spans="4:5">
      <c r="D220" s="63"/>
      <c r="E220" s="32"/>
    </row>
    <row r="221" spans="4:5">
      <c r="D221" s="63"/>
      <c r="E221" s="32"/>
    </row>
    <row r="222" spans="4:5">
      <c r="D222" s="63"/>
      <c r="E222" s="32"/>
    </row>
    <row r="223" spans="4:5">
      <c r="D223" s="63"/>
      <c r="E223" s="32"/>
    </row>
    <row r="224" spans="4:5">
      <c r="D224" s="63"/>
      <c r="E224" s="32"/>
    </row>
    <row r="225" spans="4:5">
      <c r="D225" s="63"/>
      <c r="E225" s="32"/>
    </row>
    <row r="226" spans="4:5">
      <c r="D226" s="63"/>
      <c r="E226" s="32"/>
    </row>
    <row r="227" spans="4:5">
      <c r="D227" s="63"/>
      <c r="E227" s="32"/>
    </row>
    <row r="228" spans="4:5">
      <c r="D228" s="63"/>
      <c r="E228" s="32"/>
    </row>
    <row r="229" spans="4:5">
      <c r="D229" s="63"/>
      <c r="E229" s="32"/>
    </row>
    <row r="230" spans="4:5">
      <c r="D230" s="63"/>
      <c r="E230" s="32"/>
    </row>
    <row r="231" spans="4:5">
      <c r="D231" s="63"/>
      <c r="E231" s="32"/>
    </row>
    <row r="232" spans="4:5">
      <c r="D232" s="63"/>
      <c r="E232" s="32"/>
    </row>
    <row r="233" spans="4:5">
      <c r="D233" s="63"/>
      <c r="E233" s="32"/>
    </row>
    <row r="234" spans="4:5">
      <c r="D234" s="63"/>
      <c r="E234" s="32"/>
    </row>
    <row r="235" spans="4:5">
      <c r="D235" s="63"/>
      <c r="E235" s="32"/>
    </row>
    <row r="236" spans="4:5">
      <c r="D236" s="63"/>
      <c r="E236" s="32"/>
    </row>
    <row r="237" spans="4:5">
      <c r="D237" s="63"/>
      <c r="E237" s="32"/>
    </row>
    <row r="238" spans="4:5">
      <c r="D238" s="63"/>
      <c r="E238" s="32"/>
    </row>
    <row r="239" spans="4:5">
      <c r="D239" s="63"/>
      <c r="E239" s="32"/>
    </row>
    <row r="240" spans="4:5">
      <c r="D240" s="63"/>
      <c r="E240" s="32"/>
    </row>
    <row r="241" spans="4:5">
      <c r="D241" s="63"/>
      <c r="E241" s="32"/>
    </row>
    <row r="242" spans="4:5">
      <c r="D242" s="63"/>
      <c r="E242" s="32"/>
    </row>
    <row r="243" spans="4:5">
      <c r="D243" s="63"/>
      <c r="E243" s="32"/>
    </row>
    <row r="244" spans="4:5">
      <c r="D244" s="63"/>
      <c r="E244" s="32"/>
    </row>
    <row r="245" spans="4:5">
      <c r="D245" s="63"/>
      <c r="E245" s="32"/>
    </row>
    <row r="246" spans="4:5">
      <c r="D246" s="63"/>
      <c r="E246" s="32"/>
    </row>
    <row r="247" spans="4:5">
      <c r="D247" s="63"/>
      <c r="E247" s="32"/>
    </row>
    <row r="248" spans="4:5">
      <c r="D248" s="63"/>
      <c r="E248" s="32"/>
    </row>
    <row r="249" spans="4:5">
      <c r="D249" s="63"/>
      <c r="E249" s="32"/>
    </row>
    <row r="250" spans="4:5">
      <c r="D250" s="63"/>
      <c r="E250" s="32"/>
    </row>
    <row r="251" spans="4:5">
      <c r="D251" s="63"/>
      <c r="E251" s="32"/>
    </row>
    <row r="252" spans="4:5">
      <c r="D252" s="63"/>
      <c r="E252" s="32"/>
    </row>
    <row r="253" spans="4:5">
      <c r="D253" s="63"/>
      <c r="E253" s="32"/>
    </row>
    <row r="254" spans="4:5">
      <c r="D254" s="63"/>
      <c r="E254" s="32"/>
    </row>
    <row r="255" spans="4:5">
      <c r="D255" s="63"/>
      <c r="E255" s="32"/>
    </row>
    <row r="256" spans="4:5">
      <c r="D256" s="63"/>
      <c r="E256" s="32"/>
    </row>
    <row r="257" spans="4:5">
      <c r="D257" s="63"/>
      <c r="E257" s="32"/>
    </row>
  </sheetData>
  <sheetProtection algorithmName="SHA-512" hashValue="cdWwx89DNEbFqbm5jkkA//givbM/uWrbIYLpqlrKkkbKKHYqFHP6sLMu9AER0v0WJ12P1CUQYq93foic4q7ITA==" saltValue="lRfChYE5r/T+4E6FcYsozA==" spinCount="100000" sheet="1" objects="1" scenarios="1"/>
  <mergeCells count="23">
    <mergeCell ref="B40:C40"/>
    <mergeCell ref="B42:C42"/>
    <mergeCell ref="B48:C48"/>
    <mergeCell ref="B36:C36"/>
    <mergeCell ref="B54:C54"/>
    <mergeCell ref="B70:C70"/>
    <mergeCell ref="B44:C44"/>
    <mergeCell ref="B58:C58"/>
    <mergeCell ref="B60:C60"/>
    <mergeCell ref="B62:C62"/>
    <mergeCell ref="B64:C64"/>
    <mergeCell ref="B66:C66"/>
    <mergeCell ref="B68:C68"/>
    <mergeCell ref="B50:C50"/>
    <mergeCell ref="B32:C32"/>
    <mergeCell ref="A1:E1"/>
    <mergeCell ref="A2:E2"/>
    <mergeCell ref="B8:C8"/>
    <mergeCell ref="B20:C20"/>
    <mergeCell ref="B16:C16"/>
    <mergeCell ref="B12:C12"/>
    <mergeCell ref="B24:C24"/>
    <mergeCell ref="B28:C28"/>
  </mergeCells>
  <phoneticPr fontId="0" type="noConversion"/>
  <conditionalFormatting sqref="D9:D71">
    <cfRule type="cellIs" dxfId="16" priority="3" stopIfTrue="1" operator="equal">
      <formula>0</formula>
    </cfRule>
  </conditionalFormatting>
  <conditionalFormatting sqref="D8:E8 D72:E78">
    <cfRule type="cellIs" dxfId="15" priority="22" stopIfTrue="1" operator="equal">
      <formula>0</formula>
    </cfRule>
  </conditionalFormatting>
  <conditionalFormatting sqref="E9:E71">
    <cfRule type="cellIs" dxfId="14" priority="2" operator="equal">
      <formula>0</formula>
    </cfRule>
  </conditionalFormatting>
  <conditionalFormatting sqref="F33">
    <cfRule type="cellIs" dxfId="13" priority="1" operator="equal">
      <formula>0</formula>
    </cfRule>
  </conditionalFormatting>
  <pageMargins left="0.98425196850393704" right="0.19685039370078741" top="0.39" bottom="0.83" header="0.39" footer="0.54"/>
  <pageSetup paperSize="9" orientation="portrait" horizontalDpi="360" verticalDpi="360" r:id="rId1"/>
  <headerFooter alignWithMargins="0"/>
  <rowBreaks count="1" manualBreakCount="1">
    <brk id="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39"/>
  <sheetViews>
    <sheetView zoomScaleNormal="100" workbookViewId="0">
      <selection activeCell="P16" sqref="P16"/>
    </sheetView>
  </sheetViews>
  <sheetFormatPr defaultColWidth="9.140625" defaultRowHeight="15"/>
  <cols>
    <col min="1" max="1" width="7" style="9" customWidth="1"/>
    <col min="2" max="2" width="38.7109375" style="55" customWidth="1"/>
    <col min="3" max="3" width="8.28515625" style="50" customWidth="1"/>
    <col min="4" max="4" width="14.7109375" style="51" customWidth="1"/>
    <col min="5" max="5" width="18.7109375" style="30" customWidth="1"/>
    <col min="6" max="8" width="9.140625" style="6"/>
    <col min="9" max="14" width="9.85546875" style="6" bestFit="1" customWidth="1"/>
    <col min="15" max="16384" width="9.140625" style="6"/>
  </cols>
  <sheetData>
    <row r="1" spans="1:8" s="19" customFormat="1" ht="14.25" customHeight="1">
      <c r="A1" s="123"/>
      <c r="B1" s="124"/>
      <c r="C1" s="124"/>
      <c r="D1" s="124"/>
      <c r="E1" s="136"/>
    </row>
    <row r="2" spans="1:8" s="19" customFormat="1" ht="7.5" customHeight="1">
      <c r="A2" s="125"/>
      <c r="B2" s="126"/>
      <c r="C2" s="126"/>
      <c r="D2" s="126"/>
      <c r="E2" s="137"/>
    </row>
    <row r="3" spans="1:8" ht="9.75" customHeight="1">
      <c r="A3" s="7" t="s">
        <v>10</v>
      </c>
      <c r="B3" s="49"/>
    </row>
    <row r="4" spans="1:8" ht="14.25">
      <c r="A4" s="8" t="s">
        <v>20</v>
      </c>
      <c r="B4" s="52" t="s">
        <v>21</v>
      </c>
      <c r="C4" s="53" t="s">
        <v>22</v>
      </c>
      <c r="D4" s="54" t="s">
        <v>23</v>
      </c>
      <c r="E4" s="31" t="s">
        <v>24</v>
      </c>
    </row>
    <row r="5" spans="1:8" ht="8.25" customHeight="1"/>
    <row r="6" spans="1:8">
      <c r="A6" s="10" t="s">
        <v>18</v>
      </c>
      <c r="B6" s="68" t="s">
        <v>75</v>
      </c>
      <c r="D6" s="69"/>
      <c r="E6" s="43"/>
      <c r="F6" s="23"/>
      <c r="G6" s="23"/>
      <c r="H6" s="23"/>
    </row>
    <row r="7" spans="1:8" ht="15" customHeight="1">
      <c r="B7" s="133"/>
      <c r="C7" s="150"/>
      <c r="D7" s="69"/>
      <c r="E7" s="43"/>
      <c r="F7" s="23"/>
      <c r="G7" s="23"/>
      <c r="H7" s="23"/>
    </row>
    <row r="8" spans="1:8" ht="65.25" customHeight="1">
      <c r="A8" s="9">
        <v>4.01</v>
      </c>
      <c r="B8" s="133" t="s">
        <v>74</v>
      </c>
      <c r="C8" s="134"/>
      <c r="D8" s="57"/>
      <c r="E8" s="41"/>
    </row>
    <row r="9" spans="1:8">
      <c r="B9" s="55" t="s">
        <v>168</v>
      </c>
      <c r="C9" s="50">
        <f>7.6+18+3.8+8.3+5.8+2+7.5</f>
        <v>53</v>
      </c>
      <c r="D9" s="57"/>
      <c r="E9" s="48">
        <f t="shared" ref="E9:E72" si="0">ROUND(ROUND($C9,2)*ROUND($D9,2),2)</f>
        <v>0</v>
      </c>
    </row>
    <row r="10" spans="1:8">
      <c r="B10" s="134"/>
      <c r="C10" s="144"/>
      <c r="D10" s="57"/>
      <c r="E10" s="48">
        <f t="shared" si="0"/>
        <v>0</v>
      </c>
    </row>
    <row r="11" spans="1:8">
      <c r="D11" s="57"/>
      <c r="E11" s="48">
        <f t="shared" si="0"/>
        <v>0</v>
      </c>
    </row>
    <row r="12" spans="1:8" ht="61.5" customHeight="1">
      <c r="A12" s="9">
        <f>A8+0.01</f>
        <v>4.0199999999999996</v>
      </c>
      <c r="B12" s="133" t="s">
        <v>73</v>
      </c>
      <c r="C12" s="134"/>
      <c r="D12" s="57"/>
      <c r="E12" s="48">
        <f t="shared" si="0"/>
        <v>0</v>
      </c>
    </row>
    <row r="13" spans="1:8">
      <c r="B13" s="55" t="s">
        <v>168</v>
      </c>
      <c r="C13" s="50">
        <f>15.8+22+37.5+7.8+25.6+15.2+16.9</f>
        <v>140.80000000000001</v>
      </c>
      <c r="D13" s="57"/>
      <c r="E13" s="48">
        <f t="shared" si="0"/>
        <v>0</v>
      </c>
    </row>
    <row r="14" spans="1:8">
      <c r="B14" s="134"/>
      <c r="C14" s="144"/>
      <c r="D14" s="57"/>
      <c r="E14" s="48">
        <f t="shared" si="0"/>
        <v>0</v>
      </c>
    </row>
    <row r="15" spans="1:8">
      <c r="D15" s="57"/>
      <c r="E15" s="48">
        <f t="shared" si="0"/>
        <v>0</v>
      </c>
    </row>
    <row r="16" spans="1:8" ht="61.5" customHeight="1">
      <c r="A16" s="9">
        <f>A12+0.01</f>
        <v>4.03</v>
      </c>
      <c r="B16" s="133" t="s">
        <v>76</v>
      </c>
      <c r="C16" s="134"/>
      <c r="D16" s="57"/>
      <c r="E16" s="48">
        <f t="shared" si="0"/>
        <v>0</v>
      </c>
    </row>
    <row r="17" spans="1:12">
      <c r="B17" s="55" t="s">
        <v>168</v>
      </c>
      <c r="C17" s="50">
        <f>115</f>
        <v>115</v>
      </c>
      <c r="D17" s="57"/>
      <c r="E17" s="48">
        <f t="shared" si="0"/>
        <v>0</v>
      </c>
    </row>
    <row r="18" spans="1:12">
      <c r="B18" s="134"/>
      <c r="C18" s="144"/>
      <c r="D18" s="57"/>
      <c r="E18" s="48">
        <f t="shared" si="0"/>
        <v>0</v>
      </c>
    </row>
    <row r="19" spans="1:12">
      <c r="D19" s="57"/>
      <c r="E19" s="48">
        <f t="shared" si="0"/>
        <v>0</v>
      </c>
    </row>
    <row r="20" spans="1:12" ht="61.5" customHeight="1">
      <c r="A20" s="9">
        <f>A16+0.01</f>
        <v>4.04</v>
      </c>
      <c r="B20" s="133" t="s">
        <v>72</v>
      </c>
      <c r="C20" s="134"/>
      <c r="D20" s="57"/>
      <c r="E20" s="48">
        <f t="shared" si="0"/>
        <v>0</v>
      </c>
    </row>
    <row r="21" spans="1:12">
      <c r="B21" s="55" t="s">
        <v>168</v>
      </c>
      <c r="C21" s="50">
        <v>8.8000000000000007</v>
      </c>
      <c r="D21" s="57"/>
      <c r="E21" s="48">
        <f t="shared" si="0"/>
        <v>0</v>
      </c>
    </row>
    <row r="22" spans="1:12">
      <c r="B22" s="134"/>
      <c r="C22" s="144"/>
      <c r="D22" s="57"/>
      <c r="E22" s="48">
        <f t="shared" si="0"/>
        <v>0</v>
      </c>
    </row>
    <row r="23" spans="1:12">
      <c r="D23" s="57"/>
      <c r="E23" s="48">
        <f t="shared" si="0"/>
        <v>0</v>
      </c>
    </row>
    <row r="24" spans="1:12" ht="61.5" customHeight="1">
      <c r="A24" s="9">
        <f>A20+0.01</f>
        <v>4.05</v>
      </c>
      <c r="B24" s="133" t="s">
        <v>71</v>
      </c>
      <c r="C24" s="134"/>
      <c r="D24" s="57"/>
      <c r="E24" s="48">
        <f t="shared" si="0"/>
        <v>0</v>
      </c>
      <c r="K24" s="147"/>
      <c r="L24" s="147"/>
    </row>
    <row r="25" spans="1:12">
      <c r="B25" s="55" t="s">
        <v>168</v>
      </c>
      <c r="C25" s="50">
        <f>81.5+18.3+4+1</f>
        <v>104.8</v>
      </c>
      <c r="D25" s="57"/>
      <c r="E25" s="48">
        <f t="shared" si="0"/>
        <v>0</v>
      </c>
    </row>
    <row r="26" spans="1:12">
      <c r="B26" s="134"/>
      <c r="C26" s="144"/>
      <c r="D26" s="57"/>
      <c r="E26" s="48">
        <f t="shared" si="0"/>
        <v>0</v>
      </c>
    </row>
    <row r="27" spans="1:12">
      <c r="D27" s="57"/>
      <c r="E27" s="48">
        <f t="shared" si="0"/>
        <v>0</v>
      </c>
    </row>
    <row r="28" spans="1:12" ht="72.75" customHeight="1">
      <c r="A28" s="9">
        <f>A24+0.01</f>
        <v>4.0599999999999996</v>
      </c>
      <c r="B28" s="133" t="s">
        <v>119</v>
      </c>
      <c r="C28" s="134"/>
      <c r="D28" s="57"/>
      <c r="E28" s="48">
        <f t="shared" si="0"/>
        <v>0</v>
      </c>
      <c r="K28" s="147"/>
      <c r="L28" s="147"/>
    </row>
    <row r="29" spans="1:12">
      <c r="B29" s="55" t="s">
        <v>25</v>
      </c>
      <c r="C29" s="50">
        <v>1</v>
      </c>
      <c r="D29" s="57"/>
      <c r="E29" s="48">
        <f t="shared" si="0"/>
        <v>0</v>
      </c>
    </row>
    <row r="30" spans="1:12">
      <c r="B30" s="134"/>
      <c r="C30" s="144"/>
      <c r="D30" s="57"/>
      <c r="E30" s="48">
        <f t="shared" si="0"/>
        <v>0</v>
      </c>
    </row>
    <row r="31" spans="1:12">
      <c r="D31" s="57"/>
      <c r="E31" s="48">
        <f t="shared" si="0"/>
        <v>0</v>
      </c>
    </row>
    <row r="32" spans="1:12" ht="72.75" customHeight="1">
      <c r="A32" s="9">
        <f>A28+0.01</f>
        <v>4.07</v>
      </c>
      <c r="B32" s="133" t="s">
        <v>120</v>
      </c>
      <c r="C32" s="134"/>
      <c r="D32" s="57"/>
      <c r="E32" s="48">
        <f t="shared" si="0"/>
        <v>0</v>
      </c>
      <c r="K32" s="146"/>
      <c r="L32" s="146"/>
    </row>
    <row r="33" spans="1:12">
      <c r="B33" s="55" t="s">
        <v>25</v>
      </c>
      <c r="C33" s="50">
        <v>1</v>
      </c>
      <c r="D33" s="57"/>
      <c r="E33" s="48">
        <f t="shared" si="0"/>
        <v>0</v>
      </c>
    </row>
    <row r="34" spans="1:12">
      <c r="B34" s="134"/>
      <c r="C34" s="144"/>
      <c r="D34" s="57"/>
      <c r="E34" s="48">
        <f t="shared" si="0"/>
        <v>0</v>
      </c>
    </row>
    <row r="35" spans="1:12">
      <c r="D35" s="57"/>
      <c r="E35" s="48">
        <f t="shared" si="0"/>
        <v>0</v>
      </c>
    </row>
    <row r="36" spans="1:12" ht="35.25" customHeight="1">
      <c r="A36" s="9">
        <f>A32+0.01</f>
        <v>4.08</v>
      </c>
      <c r="B36" s="133" t="s">
        <v>121</v>
      </c>
      <c r="C36" s="134"/>
      <c r="D36" s="57"/>
      <c r="E36" s="48">
        <f t="shared" si="0"/>
        <v>0</v>
      </c>
      <c r="K36" s="146"/>
      <c r="L36" s="146"/>
    </row>
    <row r="37" spans="1:12">
      <c r="B37" s="55" t="s">
        <v>167</v>
      </c>
      <c r="C37" s="50">
        <f>(33+45)*0.8</f>
        <v>62.4</v>
      </c>
      <c r="D37" s="57"/>
      <c r="E37" s="48">
        <f t="shared" si="0"/>
        <v>0</v>
      </c>
    </row>
    <row r="38" spans="1:12">
      <c r="B38" s="134"/>
      <c r="C38" s="144"/>
      <c r="D38" s="57"/>
      <c r="E38" s="48">
        <f t="shared" si="0"/>
        <v>0</v>
      </c>
    </row>
    <row r="39" spans="1:12">
      <c r="D39" s="57"/>
      <c r="E39" s="48">
        <f t="shared" si="0"/>
        <v>0</v>
      </c>
    </row>
    <row r="40" spans="1:12" ht="76.5" customHeight="1">
      <c r="A40" s="9">
        <f>A36+0.01</f>
        <v>4.09</v>
      </c>
      <c r="B40" s="133" t="s">
        <v>77</v>
      </c>
      <c r="C40" s="134"/>
      <c r="D40" s="57"/>
      <c r="E40" s="48">
        <f t="shared" si="0"/>
        <v>0</v>
      </c>
    </row>
    <row r="41" spans="1:12">
      <c r="B41" s="55" t="s">
        <v>168</v>
      </c>
      <c r="C41" s="50">
        <f>98+141</f>
        <v>239</v>
      </c>
      <c r="D41" s="57"/>
      <c r="E41" s="48">
        <f t="shared" si="0"/>
        <v>0</v>
      </c>
    </row>
    <row r="42" spans="1:12">
      <c r="B42" s="64"/>
      <c r="D42" s="57"/>
      <c r="E42" s="48">
        <f t="shared" si="0"/>
        <v>0</v>
      </c>
    </row>
    <row r="43" spans="1:12">
      <c r="D43" s="57"/>
      <c r="E43" s="48">
        <f t="shared" si="0"/>
        <v>0</v>
      </c>
    </row>
    <row r="44" spans="1:12" ht="72.75" customHeight="1">
      <c r="A44" s="9">
        <f>A40+0.01</f>
        <v>4.0999999999999996</v>
      </c>
      <c r="B44" s="133" t="s">
        <v>122</v>
      </c>
      <c r="C44" s="134"/>
      <c r="D44" s="57"/>
      <c r="E44" s="48">
        <f t="shared" si="0"/>
        <v>0</v>
      </c>
    </row>
    <row r="45" spans="1:12">
      <c r="B45" s="55" t="s">
        <v>168</v>
      </c>
      <c r="C45" s="50">
        <f>102.5+21.3</f>
        <v>123.8</v>
      </c>
      <c r="D45" s="57"/>
      <c r="E45" s="48">
        <f t="shared" si="0"/>
        <v>0</v>
      </c>
    </row>
    <row r="46" spans="1:12">
      <c r="B46" s="64"/>
      <c r="D46" s="57"/>
      <c r="E46" s="48">
        <f t="shared" si="0"/>
        <v>0</v>
      </c>
    </row>
    <row r="47" spans="1:12">
      <c r="D47" s="57"/>
      <c r="E47" s="48">
        <f t="shared" si="0"/>
        <v>0</v>
      </c>
    </row>
    <row r="48" spans="1:12" ht="271.5" customHeight="1">
      <c r="A48" s="9">
        <f>A40+0.01</f>
        <v>4.0999999999999996</v>
      </c>
      <c r="B48" s="135" t="s">
        <v>123</v>
      </c>
      <c r="C48" s="134"/>
      <c r="D48" s="57"/>
      <c r="E48" s="48">
        <f t="shared" si="0"/>
        <v>0</v>
      </c>
    </row>
    <row r="49" spans="1:5">
      <c r="B49" s="55" t="s">
        <v>25</v>
      </c>
      <c r="C49" s="50">
        <v>1</v>
      </c>
      <c r="D49" s="57"/>
      <c r="E49" s="48">
        <f t="shared" si="0"/>
        <v>0</v>
      </c>
    </row>
    <row r="50" spans="1:5">
      <c r="B50" s="134"/>
      <c r="C50" s="144"/>
      <c r="D50" s="57"/>
      <c r="E50" s="48">
        <f t="shared" si="0"/>
        <v>0</v>
      </c>
    </row>
    <row r="51" spans="1:5">
      <c r="D51" s="57"/>
      <c r="E51" s="48">
        <f t="shared" si="0"/>
        <v>0</v>
      </c>
    </row>
    <row r="52" spans="1:5" ht="73.5" customHeight="1">
      <c r="A52" s="9">
        <f>A48+0.01</f>
        <v>4.1100000000000003</v>
      </c>
      <c r="B52" s="133" t="s">
        <v>124</v>
      </c>
      <c r="C52" s="134"/>
      <c r="D52" s="57"/>
      <c r="E52" s="48">
        <f t="shared" si="0"/>
        <v>0</v>
      </c>
    </row>
    <row r="53" spans="1:5">
      <c r="A53" s="10"/>
      <c r="B53" s="70" t="s">
        <v>29</v>
      </c>
      <c r="C53" s="50">
        <v>6</v>
      </c>
      <c r="D53" s="57"/>
      <c r="E53" s="48">
        <f t="shared" si="0"/>
        <v>0</v>
      </c>
    </row>
    <row r="54" spans="1:5">
      <c r="A54" s="10"/>
      <c r="B54" s="70"/>
      <c r="D54" s="57"/>
      <c r="E54" s="48">
        <f t="shared" si="0"/>
        <v>0</v>
      </c>
    </row>
    <row r="55" spans="1:5">
      <c r="D55" s="57"/>
      <c r="E55" s="48">
        <f t="shared" si="0"/>
        <v>0</v>
      </c>
    </row>
    <row r="56" spans="1:5" ht="53.25" customHeight="1">
      <c r="A56" s="9">
        <f>A52+0.01</f>
        <v>4.12</v>
      </c>
      <c r="B56" s="133" t="s">
        <v>170</v>
      </c>
      <c r="C56" s="134"/>
      <c r="D56" s="57"/>
      <c r="E56" s="48">
        <f t="shared" si="0"/>
        <v>0</v>
      </c>
    </row>
    <row r="57" spans="1:5">
      <c r="A57" s="10"/>
      <c r="B57" s="70" t="s">
        <v>29</v>
      </c>
      <c r="C57" s="50">
        <v>8</v>
      </c>
      <c r="D57" s="57"/>
      <c r="E57" s="48">
        <f t="shared" si="0"/>
        <v>0</v>
      </c>
    </row>
    <row r="58" spans="1:5">
      <c r="A58" s="10"/>
      <c r="B58" s="70"/>
      <c r="D58" s="57"/>
      <c r="E58" s="48">
        <f t="shared" si="0"/>
        <v>0</v>
      </c>
    </row>
    <row r="59" spans="1:5">
      <c r="D59" s="57"/>
      <c r="E59" s="48">
        <f t="shared" si="0"/>
        <v>0</v>
      </c>
    </row>
    <row r="60" spans="1:5" ht="47.25" customHeight="1">
      <c r="A60" s="9">
        <f>A56+0.01</f>
        <v>4.13</v>
      </c>
      <c r="B60" s="133" t="s">
        <v>126</v>
      </c>
      <c r="C60" s="134"/>
      <c r="D60" s="57"/>
      <c r="E60" s="48">
        <f t="shared" si="0"/>
        <v>0</v>
      </c>
    </row>
    <row r="61" spans="1:5">
      <c r="A61" s="10"/>
      <c r="B61" s="70" t="s">
        <v>29</v>
      </c>
      <c r="C61" s="50">
        <v>2</v>
      </c>
      <c r="D61" s="57"/>
      <c r="E61" s="48">
        <f t="shared" si="0"/>
        <v>0</v>
      </c>
    </row>
    <row r="62" spans="1:5">
      <c r="A62" s="10"/>
      <c r="B62" s="70"/>
      <c r="D62" s="57"/>
      <c r="E62" s="48">
        <f t="shared" si="0"/>
        <v>0</v>
      </c>
    </row>
    <row r="63" spans="1:5">
      <c r="D63" s="57"/>
      <c r="E63" s="48">
        <f t="shared" si="0"/>
        <v>0</v>
      </c>
    </row>
    <row r="64" spans="1:5" ht="116.25" customHeight="1">
      <c r="A64" s="9">
        <f>A56+0.01</f>
        <v>4.13</v>
      </c>
      <c r="B64" s="135" t="s">
        <v>87</v>
      </c>
      <c r="C64" s="134"/>
      <c r="D64" s="57"/>
      <c r="E64" s="48">
        <f t="shared" si="0"/>
        <v>0</v>
      </c>
    </row>
    <row r="65" spans="1:5">
      <c r="B65" s="55" t="s">
        <v>29</v>
      </c>
      <c r="C65" s="50">
        <v>5</v>
      </c>
      <c r="D65" s="57"/>
      <c r="E65" s="48">
        <f t="shared" si="0"/>
        <v>0</v>
      </c>
    </row>
    <row r="66" spans="1:5">
      <c r="B66" s="64"/>
      <c r="D66" s="57"/>
      <c r="E66" s="48">
        <f t="shared" si="0"/>
        <v>0</v>
      </c>
    </row>
    <row r="67" spans="1:5">
      <c r="D67" s="57"/>
      <c r="E67" s="48">
        <f t="shared" si="0"/>
        <v>0</v>
      </c>
    </row>
    <row r="68" spans="1:5" ht="114" customHeight="1">
      <c r="A68" s="9">
        <f>A64+0.01</f>
        <v>4.1399999999999997</v>
      </c>
      <c r="B68" s="135" t="s">
        <v>125</v>
      </c>
      <c r="C68" s="134"/>
      <c r="D68" s="57"/>
      <c r="E68" s="48">
        <f t="shared" si="0"/>
        <v>0</v>
      </c>
    </row>
    <row r="69" spans="1:5">
      <c r="B69" s="55" t="s">
        <v>29</v>
      </c>
      <c r="C69" s="50">
        <v>1</v>
      </c>
      <c r="D69" s="57"/>
      <c r="E69" s="48">
        <f t="shared" si="0"/>
        <v>0</v>
      </c>
    </row>
    <row r="70" spans="1:5">
      <c r="B70" s="64"/>
      <c r="D70" s="57"/>
      <c r="E70" s="48">
        <f t="shared" si="0"/>
        <v>0</v>
      </c>
    </row>
    <row r="71" spans="1:5">
      <c r="D71" s="57"/>
      <c r="E71" s="48">
        <f t="shared" si="0"/>
        <v>0</v>
      </c>
    </row>
    <row r="72" spans="1:5" ht="115.5" customHeight="1">
      <c r="A72" s="9">
        <f>A68+0.01</f>
        <v>4.1500000000000004</v>
      </c>
      <c r="B72" s="135" t="s">
        <v>127</v>
      </c>
      <c r="C72" s="134"/>
      <c r="D72" s="57"/>
      <c r="E72" s="48">
        <f t="shared" si="0"/>
        <v>0</v>
      </c>
    </row>
    <row r="73" spans="1:5">
      <c r="B73" s="55" t="s">
        <v>29</v>
      </c>
      <c r="C73" s="50">
        <v>3</v>
      </c>
      <c r="D73" s="57"/>
      <c r="E73" s="48">
        <f t="shared" ref="E73:E136" si="1">ROUND(ROUND($C73,2)*ROUND($D73,2),2)</f>
        <v>0</v>
      </c>
    </row>
    <row r="74" spans="1:5">
      <c r="B74" s="64"/>
      <c r="D74" s="57"/>
      <c r="E74" s="48">
        <f t="shared" si="1"/>
        <v>0</v>
      </c>
    </row>
    <row r="75" spans="1:5">
      <c r="D75" s="57"/>
      <c r="E75" s="48">
        <f t="shared" si="1"/>
        <v>0</v>
      </c>
    </row>
    <row r="76" spans="1:5" ht="101.25" customHeight="1">
      <c r="A76" s="9">
        <f>A72+0.01</f>
        <v>4.16</v>
      </c>
      <c r="B76" s="135" t="s">
        <v>128</v>
      </c>
      <c r="C76" s="134"/>
      <c r="D76" s="57"/>
      <c r="E76" s="48">
        <f t="shared" si="1"/>
        <v>0</v>
      </c>
    </row>
    <row r="77" spans="1:5">
      <c r="B77" s="55" t="s">
        <v>29</v>
      </c>
      <c r="C77" s="50">
        <v>3</v>
      </c>
      <c r="D77" s="57"/>
      <c r="E77" s="48">
        <f t="shared" si="1"/>
        <v>0</v>
      </c>
    </row>
    <row r="78" spans="1:5">
      <c r="B78" s="64"/>
      <c r="D78" s="57"/>
      <c r="E78" s="48">
        <f t="shared" si="1"/>
        <v>0</v>
      </c>
    </row>
    <row r="79" spans="1:5">
      <c r="D79" s="57"/>
      <c r="E79" s="48">
        <f t="shared" si="1"/>
        <v>0</v>
      </c>
    </row>
    <row r="80" spans="1:5" ht="101.25" customHeight="1">
      <c r="A80" s="9">
        <f>A76+0.01</f>
        <v>4.17</v>
      </c>
      <c r="B80" s="135" t="s">
        <v>132</v>
      </c>
      <c r="C80" s="134"/>
      <c r="D80" s="57"/>
      <c r="E80" s="48">
        <f t="shared" si="1"/>
        <v>0</v>
      </c>
    </row>
    <row r="81" spans="1:5">
      <c r="B81" s="55" t="s">
        <v>29</v>
      </c>
      <c r="C81" s="50">
        <v>4</v>
      </c>
      <c r="D81" s="57"/>
      <c r="E81" s="48">
        <f t="shared" si="1"/>
        <v>0</v>
      </c>
    </row>
    <row r="82" spans="1:5">
      <c r="B82" s="64"/>
      <c r="D82" s="57"/>
      <c r="E82" s="48">
        <f t="shared" si="1"/>
        <v>0</v>
      </c>
    </row>
    <row r="83" spans="1:5">
      <c r="D83" s="57"/>
      <c r="E83" s="48">
        <f t="shared" si="1"/>
        <v>0</v>
      </c>
    </row>
    <row r="84" spans="1:5" ht="104.25" customHeight="1">
      <c r="A84" s="9">
        <f>A80+0.01</f>
        <v>4.18</v>
      </c>
      <c r="B84" s="135" t="s">
        <v>129</v>
      </c>
      <c r="C84" s="134"/>
      <c r="D84" s="57"/>
      <c r="E84" s="48">
        <f t="shared" si="1"/>
        <v>0</v>
      </c>
    </row>
    <row r="85" spans="1:5">
      <c r="B85" s="55" t="s">
        <v>29</v>
      </c>
      <c r="C85" s="50">
        <v>2</v>
      </c>
      <c r="D85" s="57"/>
      <c r="E85" s="48">
        <f t="shared" si="1"/>
        <v>0</v>
      </c>
    </row>
    <row r="86" spans="1:5">
      <c r="B86" s="64"/>
      <c r="D86" s="57"/>
      <c r="E86" s="48">
        <f t="shared" si="1"/>
        <v>0</v>
      </c>
    </row>
    <row r="87" spans="1:5">
      <c r="D87" s="57"/>
      <c r="E87" s="48">
        <f t="shared" si="1"/>
        <v>0</v>
      </c>
    </row>
    <row r="88" spans="1:5" ht="48" customHeight="1">
      <c r="A88" s="9">
        <f>A84+0.01</f>
        <v>4.1900000000000004</v>
      </c>
      <c r="B88" s="135" t="s">
        <v>130</v>
      </c>
      <c r="C88" s="134"/>
      <c r="D88" s="57"/>
      <c r="E88" s="48">
        <f t="shared" si="1"/>
        <v>0</v>
      </c>
    </row>
    <row r="89" spans="1:5">
      <c r="B89" s="55" t="s">
        <v>29</v>
      </c>
      <c r="C89" s="50">
        <v>3</v>
      </c>
      <c r="D89" s="57"/>
      <c r="E89" s="48">
        <f t="shared" si="1"/>
        <v>0</v>
      </c>
    </row>
    <row r="90" spans="1:5">
      <c r="B90" s="64"/>
      <c r="D90" s="57"/>
      <c r="E90" s="48">
        <f t="shared" si="1"/>
        <v>0</v>
      </c>
    </row>
    <row r="91" spans="1:5">
      <c r="D91" s="57"/>
      <c r="E91" s="48">
        <f t="shared" si="1"/>
        <v>0</v>
      </c>
    </row>
    <row r="92" spans="1:5" ht="53.25" customHeight="1">
      <c r="A92" s="9">
        <f>A88+0.01</f>
        <v>4.2</v>
      </c>
      <c r="B92" s="135" t="s">
        <v>131</v>
      </c>
      <c r="C92" s="134"/>
      <c r="D92" s="57"/>
      <c r="E92" s="48">
        <f t="shared" si="1"/>
        <v>0</v>
      </c>
    </row>
    <row r="93" spans="1:5">
      <c r="B93" s="55" t="s">
        <v>29</v>
      </c>
      <c r="C93" s="50">
        <v>2</v>
      </c>
      <c r="D93" s="57"/>
      <c r="E93" s="48">
        <f t="shared" si="1"/>
        <v>0</v>
      </c>
    </row>
    <row r="94" spans="1:5">
      <c r="B94" s="64"/>
      <c r="D94" s="57"/>
      <c r="E94" s="48">
        <f t="shared" si="1"/>
        <v>0</v>
      </c>
    </row>
    <row r="95" spans="1:5">
      <c r="D95" s="57"/>
      <c r="E95" s="48">
        <f t="shared" si="1"/>
        <v>0</v>
      </c>
    </row>
    <row r="96" spans="1:5" ht="66.75" customHeight="1">
      <c r="A96" s="9">
        <f>A88+0.01</f>
        <v>4.2</v>
      </c>
      <c r="B96" s="135" t="s">
        <v>171</v>
      </c>
      <c r="C96" s="135"/>
      <c r="D96" s="57"/>
      <c r="E96" s="48">
        <f t="shared" si="1"/>
        <v>0</v>
      </c>
    </row>
    <row r="97" spans="1:5">
      <c r="B97" s="55" t="s">
        <v>29</v>
      </c>
      <c r="C97" s="50">
        <v>6</v>
      </c>
      <c r="D97" s="57"/>
      <c r="E97" s="48">
        <f t="shared" si="1"/>
        <v>0</v>
      </c>
    </row>
    <row r="98" spans="1:5">
      <c r="B98" s="64"/>
      <c r="D98" s="57"/>
      <c r="E98" s="48">
        <f t="shared" si="1"/>
        <v>0</v>
      </c>
    </row>
    <row r="99" spans="1:5">
      <c r="D99" s="57"/>
      <c r="E99" s="48">
        <f t="shared" si="1"/>
        <v>0</v>
      </c>
    </row>
    <row r="100" spans="1:5" ht="63.75" customHeight="1">
      <c r="A100" s="9">
        <f>A96+0.01</f>
        <v>4.21</v>
      </c>
      <c r="B100" s="135" t="s">
        <v>142</v>
      </c>
      <c r="C100" s="134"/>
      <c r="D100" s="57"/>
      <c r="E100" s="48">
        <f t="shared" si="1"/>
        <v>0</v>
      </c>
    </row>
    <row r="101" spans="1:5">
      <c r="B101" s="55" t="s">
        <v>29</v>
      </c>
      <c r="C101" s="50">
        <v>21</v>
      </c>
      <c r="D101" s="57"/>
      <c r="E101" s="48">
        <f t="shared" si="1"/>
        <v>0</v>
      </c>
    </row>
    <row r="102" spans="1:5">
      <c r="B102" s="64"/>
      <c r="D102" s="57"/>
      <c r="E102" s="48">
        <f t="shared" si="1"/>
        <v>0</v>
      </c>
    </row>
    <row r="103" spans="1:5">
      <c r="D103" s="57"/>
      <c r="E103" s="48">
        <f t="shared" si="1"/>
        <v>0</v>
      </c>
    </row>
    <row r="104" spans="1:5" ht="62.25" customHeight="1">
      <c r="A104" s="9">
        <f>A100+0.01</f>
        <v>4.22</v>
      </c>
      <c r="B104" s="135" t="s">
        <v>135</v>
      </c>
      <c r="C104" s="134"/>
      <c r="D104" s="57"/>
      <c r="E104" s="48">
        <f t="shared" si="1"/>
        <v>0</v>
      </c>
    </row>
    <row r="105" spans="1:5">
      <c r="B105" s="55" t="s">
        <v>29</v>
      </c>
      <c r="C105" s="50">
        <v>2</v>
      </c>
      <c r="D105" s="57"/>
      <c r="E105" s="48">
        <f t="shared" si="1"/>
        <v>0</v>
      </c>
    </row>
    <row r="106" spans="1:5">
      <c r="B106" s="64"/>
      <c r="D106" s="57"/>
      <c r="E106" s="48">
        <f t="shared" si="1"/>
        <v>0</v>
      </c>
    </row>
    <row r="107" spans="1:5">
      <c r="D107" s="57"/>
      <c r="E107" s="48">
        <f t="shared" si="1"/>
        <v>0</v>
      </c>
    </row>
    <row r="108" spans="1:5" ht="64.5" customHeight="1">
      <c r="A108" s="9">
        <f>A104+0.01</f>
        <v>4.2300000000000004</v>
      </c>
      <c r="B108" s="135" t="s">
        <v>133</v>
      </c>
      <c r="C108" s="134"/>
      <c r="D108" s="57"/>
      <c r="E108" s="48">
        <f t="shared" si="1"/>
        <v>0</v>
      </c>
    </row>
    <row r="109" spans="1:5">
      <c r="B109" s="55" t="s">
        <v>29</v>
      </c>
      <c r="C109" s="50">
        <v>4</v>
      </c>
      <c r="D109" s="57"/>
      <c r="E109" s="48">
        <f t="shared" si="1"/>
        <v>0</v>
      </c>
    </row>
    <row r="110" spans="1:5">
      <c r="B110" s="64"/>
      <c r="D110" s="57"/>
      <c r="E110" s="48">
        <f t="shared" si="1"/>
        <v>0</v>
      </c>
    </row>
    <row r="111" spans="1:5">
      <c r="D111" s="57"/>
      <c r="E111" s="48">
        <f t="shared" si="1"/>
        <v>0</v>
      </c>
    </row>
    <row r="112" spans="1:5" ht="76.5" customHeight="1">
      <c r="A112" s="9">
        <f>A108+0.01</f>
        <v>4.24</v>
      </c>
      <c r="B112" s="135" t="s">
        <v>151</v>
      </c>
      <c r="C112" s="134"/>
      <c r="D112" s="57"/>
      <c r="E112" s="48">
        <f t="shared" si="1"/>
        <v>0</v>
      </c>
    </row>
    <row r="113" spans="1:5">
      <c r="B113" s="55" t="s">
        <v>29</v>
      </c>
      <c r="C113" s="50">
        <v>1</v>
      </c>
      <c r="D113" s="57"/>
      <c r="E113" s="48">
        <f t="shared" si="1"/>
        <v>0</v>
      </c>
    </row>
    <row r="114" spans="1:5">
      <c r="B114" s="64"/>
      <c r="D114" s="57"/>
      <c r="E114" s="48">
        <f t="shared" si="1"/>
        <v>0</v>
      </c>
    </row>
    <row r="115" spans="1:5">
      <c r="D115" s="57"/>
      <c r="E115" s="48">
        <f t="shared" si="1"/>
        <v>0</v>
      </c>
    </row>
    <row r="116" spans="1:5" ht="73.5" customHeight="1">
      <c r="A116" s="9">
        <f>A112+0.01</f>
        <v>4.25</v>
      </c>
      <c r="B116" s="135" t="s">
        <v>150</v>
      </c>
      <c r="C116" s="134"/>
      <c r="D116" s="57"/>
      <c r="E116" s="48">
        <f t="shared" si="1"/>
        <v>0</v>
      </c>
    </row>
    <row r="117" spans="1:5">
      <c r="B117" s="55" t="s">
        <v>29</v>
      </c>
      <c r="C117" s="50">
        <v>3</v>
      </c>
      <c r="D117" s="57"/>
      <c r="E117" s="48">
        <f t="shared" si="1"/>
        <v>0</v>
      </c>
    </row>
    <row r="118" spans="1:5">
      <c r="B118" s="64"/>
      <c r="D118" s="57"/>
      <c r="E118" s="48">
        <f t="shared" si="1"/>
        <v>0</v>
      </c>
    </row>
    <row r="119" spans="1:5">
      <c r="D119" s="57"/>
      <c r="E119" s="48">
        <f t="shared" si="1"/>
        <v>0</v>
      </c>
    </row>
    <row r="120" spans="1:5" ht="106.5" customHeight="1">
      <c r="A120" s="9">
        <f>A116+0.01</f>
        <v>4.26</v>
      </c>
      <c r="B120" s="135" t="s">
        <v>138</v>
      </c>
      <c r="C120" s="134"/>
      <c r="D120" s="57"/>
      <c r="E120" s="48">
        <f t="shared" si="1"/>
        <v>0</v>
      </c>
    </row>
    <row r="121" spans="1:5">
      <c r="B121" s="55" t="s">
        <v>168</v>
      </c>
      <c r="C121" s="50">
        <f>18.5+4.5+63.3</f>
        <v>86.3</v>
      </c>
      <c r="D121" s="57"/>
      <c r="E121" s="48">
        <f t="shared" si="1"/>
        <v>0</v>
      </c>
    </row>
    <row r="122" spans="1:5">
      <c r="B122" s="64"/>
      <c r="D122" s="57"/>
      <c r="E122" s="48">
        <f t="shared" si="1"/>
        <v>0</v>
      </c>
    </row>
    <row r="123" spans="1:5">
      <c r="D123" s="57"/>
      <c r="E123" s="48">
        <f t="shared" si="1"/>
        <v>0</v>
      </c>
    </row>
    <row r="124" spans="1:5" ht="102.75" customHeight="1">
      <c r="A124" s="9">
        <f>A120+0.01</f>
        <v>4.2699999999999996</v>
      </c>
      <c r="B124" s="135" t="s">
        <v>137</v>
      </c>
      <c r="C124" s="134"/>
      <c r="D124" s="57"/>
      <c r="E124" s="48">
        <f t="shared" si="1"/>
        <v>0</v>
      </c>
    </row>
    <row r="125" spans="1:5">
      <c r="B125" s="55" t="s">
        <v>168</v>
      </c>
      <c r="C125" s="50">
        <f>6+10.2</f>
        <v>16.2</v>
      </c>
      <c r="D125" s="57"/>
      <c r="E125" s="48">
        <f t="shared" si="1"/>
        <v>0</v>
      </c>
    </row>
    <row r="126" spans="1:5">
      <c r="B126" s="64"/>
      <c r="D126" s="57"/>
      <c r="E126" s="48">
        <f t="shared" si="1"/>
        <v>0</v>
      </c>
    </row>
    <row r="127" spans="1:5">
      <c r="D127" s="57"/>
      <c r="E127" s="48">
        <f t="shared" si="1"/>
        <v>0</v>
      </c>
    </row>
    <row r="128" spans="1:5" ht="66" customHeight="1">
      <c r="A128" s="9">
        <f>A124+0.01</f>
        <v>4.28</v>
      </c>
      <c r="B128" s="135" t="s">
        <v>139</v>
      </c>
      <c r="C128" s="134"/>
      <c r="D128" s="57"/>
      <c r="E128" s="48">
        <f t="shared" si="1"/>
        <v>0</v>
      </c>
    </row>
    <row r="129" spans="1:5">
      <c r="B129" s="55" t="s">
        <v>25</v>
      </c>
      <c r="C129" s="50">
        <v>1</v>
      </c>
      <c r="D129" s="57"/>
      <c r="E129" s="48">
        <f t="shared" si="1"/>
        <v>0</v>
      </c>
    </row>
    <row r="130" spans="1:5">
      <c r="B130" s="64"/>
      <c r="D130" s="57"/>
      <c r="E130" s="48">
        <f t="shared" si="1"/>
        <v>0</v>
      </c>
    </row>
    <row r="131" spans="1:5">
      <c r="D131" s="57"/>
      <c r="E131" s="48">
        <f t="shared" si="1"/>
        <v>0</v>
      </c>
    </row>
    <row r="132" spans="1:5" ht="51.75" customHeight="1">
      <c r="A132" s="9">
        <f>A128+0.01</f>
        <v>4.29</v>
      </c>
      <c r="B132" s="148" t="s">
        <v>149</v>
      </c>
      <c r="C132" s="149"/>
      <c r="D132" s="57"/>
      <c r="E132" s="48">
        <f t="shared" si="1"/>
        <v>0</v>
      </c>
    </row>
    <row r="133" spans="1:5">
      <c r="B133" s="55" t="s">
        <v>25</v>
      </c>
      <c r="C133" s="50">
        <v>1</v>
      </c>
      <c r="D133" s="57"/>
      <c r="E133" s="48">
        <f t="shared" si="1"/>
        <v>0</v>
      </c>
    </row>
    <row r="134" spans="1:5">
      <c r="B134" s="64"/>
      <c r="D134" s="57"/>
      <c r="E134" s="48">
        <f t="shared" si="1"/>
        <v>0</v>
      </c>
    </row>
    <row r="135" spans="1:5">
      <c r="D135" s="57"/>
      <c r="E135" s="48">
        <f t="shared" si="1"/>
        <v>0</v>
      </c>
    </row>
    <row r="136" spans="1:5" ht="62.25" customHeight="1">
      <c r="A136" s="9">
        <f>A132+0.01</f>
        <v>4.3</v>
      </c>
      <c r="B136" s="133" t="s">
        <v>40</v>
      </c>
      <c r="C136" s="134"/>
      <c r="D136" s="57"/>
      <c r="E136" s="48">
        <f t="shared" si="1"/>
        <v>0</v>
      </c>
    </row>
    <row r="137" spans="1:5">
      <c r="B137" s="55" t="s">
        <v>5</v>
      </c>
      <c r="C137" s="50">
        <v>0.1</v>
      </c>
      <c r="D137" s="57">
        <f>SUM(E8:E136)</f>
        <v>0</v>
      </c>
      <c r="E137" s="48">
        <f t="shared" ref="E137" si="2">ROUND(ROUND($C137,2)*ROUND($D137,2),2)</f>
        <v>0</v>
      </c>
    </row>
    <row r="138" spans="1:5">
      <c r="B138" s="64"/>
      <c r="D138" s="57"/>
      <c r="E138" s="41"/>
    </row>
    <row r="139" spans="1:5">
      <c r="B139" s="64"/>
      <c r="D139" s="57"/>
      <c r="E139" s="41"/>
    </row>
    <row r="140" spans="1:5" ht="15.75" thickBot="1">
      <c r="B140" s="60" t="s">
        <v>33</v>
      </c>
      <c r="C140" s="61"/>
      <c r="D140" s="62"/>
      <c r="E140" s="42">
        <f>SUM(E7:E138)</f>
        <v>0</v>
      </c>
    </row>
    <row r="141" spans="1:5" ht="15.75" thickTop="1">
      <c r="D141" s="57"/>
      <c r="E141" s="41"/>
    </row>
    <row r="142" spans="1:5">
      <c r="D142" s="57"/>
      <c r="E142" s="41"/>
    </row>
    <row r="143" spans="1:5">
      <c r="D143" s="57"/>
      <c r="E143" s="41"/>
    </row>
    <row r="144" spans="1:5">
      <c r="D144" s="57"/>
      <c r="E144" s="41"/>
    </row>
    <row r="145" spans="4:5">
      <c r="D145" s="57"/>
      <c r="E145" s="41"/>
    </row>
    <row r="146" spans="4:5">
      <c r="D146" s="57"/>
      <c r="E146" s="41"/>
    </row>
    <row r="147" spans="4:5">
      <c r="D147" s="57"/>
      <c r="E147" s="41"/>
    </row>
    <row r="148" spans="4:5">
      <c r="D148" s="57"/>
      <c r="E148" s="41"/>
    </row>
    <row r="149" spans="4:5">
      <c r="D149" s="57"/>
      <c r="E149" s="41"/>
    </row>
    <row r="150" spans="4:5">
      <c r="D150" s="57"/>
      <c r="E150" s="41"/>
    </row>
    <row r="151" spans="4:5">
      <c r="D151" s="57"/>
      <c r="E151" s="41"/>
    </row>
    <row r="152" spans="4:5">
      <c r="D152" s="57"/>
      <c r="E152" s="41"/>
    </row>
    <row r="153" spans="4:5">
      <c r="D153" s="63"/>
      <c r="E153" s="32"/>
    </row>
    <row r="154" spans="4:5">
      <c r="D154" s="63"/>
      <c r="E154" s="32"/>
    </row>
    <row r="155" spans="4:5">
      <c r="D155" s="63"/>
      <c r="E155" s="32"/>
    </row>
    <row r="156" spans="4:5">
      <c r="D156" s="63"/>
      <c r="E156" s="32"/>
    </row>
    <row r="157" spans="4:5">
      <c r="D157" s="63"/>
      <c r="E157" s="32"/>
    </row>
    <row r="158" spans="4:5">
      <c r="D158" s="63"/>
      <c r="E158" s="32"/>
    </row>
    <row r="159" spans="4:5">
      <c r="D159" s="63"/>
      <c r="E159" s="32"/>
    </row>
    <row r="160" spans="4:5">
      <c r="D160" s="63"/>
      <c r="E160" s="32"/>
    </row>
    <row r="161" spans="4:5">
      <c r="D161" s="63"/>
      <c r="E161" s="32"/>
    </row>
    <row r="162" spans="4:5">
      <c r="D162" s="63"/>
      <c r="E162" s="32"/>
    </row>
    <row r="163" spans="4:5">
      <c r="D163" s="63"/>
      <c r="E163" s="32"/>
    </row>
    <row r="164" spans="4:5">
      <c r="D164" s="63"/>
      <c r="E164" s="32"/>
    </row>
    <row r="165" spans="4:5">
      <c r="D165" s="63"/>
      <c r="E165" s="32"/>
    </row>
    <row r="166" spans="4:5">
      <c r="D166" s="63"/>
      <c r="E166" s="32"/>
    </row>
    <row r="167" spans="4:5">
      <c r="D167" s="63"/>
      <c r="E167" s="32"/>
    </row>
    <row r="168" spans="4:5">
      <c r="D168" s="63"/>
      <c r="E168" s="32"/>
    </row>
    <row r="169" spans="4:5">
      <c r="D169" s="63"/>
      <c r="E169" s="32"/>
    </row>
    <row r="170" spans="4:5">
      <c r="D170" s="63"/>
      <c r="E170" s="32"/>
    </row>
    <row r="171" spans="4:5">
      <c r="D171" s="63"/>
      <c r="E171" s="32"/>
    </row>
    <row r="172" spans="4:5">
      <c r="D172" s="63"/>
      <c r="E172" s="32"/>
    </row>
    <row r="173" spans="4:5">
      <c r="D173" s="63"/>
      <c r="E173" s="32"/>
    </row>
    <row r="174" spans="4:5">
      <c r="D174" s="63"/>
      <c r="E174" s="32"/>
    </row>
    <row r="175" spans="4:5">
      <c r="D175" s="63"/>
      <c r="E175" s="32"/>
    </row>
    <row r="176" spans="4:5">
      <c r="D176" s="63"/>
      <c r="E176" s="32"/>
    </row>
    <row r="177" spans="4:5">
      <c r="D177" s="63"/>
      <c r="E177" s="32"/>
    </row>
    <row r="178" spans="4:5">
      <c r="D178" s="63"/>
      <c r="E178" s="32"/>
    </row>
    <row r="179" spans="4:5">
      <c r="D179" s="63"/>
      <c r="E179" s="32"/>
    </row>
    <row r="180" spans="4:5">
      <c r="D180" s="63"/>
      <c r="E180" s="32"/>
    </row>
    <row r="181" spans="4:5">
      <c r="D181" s="63"/>
      <c r="E181" s="32"/>
    </row>
    <row r="182" spans="4:5">
      <c r="D182" s="63"/>
      <c r="E182" s="32"/>
    </row>
    <row r="183" spans="4:5">
      <c r="D183" s="63"/>
      <c r="E183" s="32"/>
    </row>
    <row r="184" spans="4:5">
      <c r="D184" s="63"/>
      <c r="E184" s="32"/>
    </row>
    <row r="185" spans="4:5">
      <c r="D185" s="63"/>
      <c r="E185" s="32"/>
    </row>
    <row r="186" spans="4:5">
      <c r="D186" s="63"/>
      <c r="E186" s="32"/>
    </row>
    <row r="187" spans="4:5">
      <c r="D187" s="63"/>
      <c r="E187" s="32"/>
    </row>
    <row r="188" spans="4:5">
      <c r="D188" s="63"/>
      <c r="E188" s="32"/>
    </row>
    <row r="189" spans="4:5">
      <c r="D189" s="63"/>
      <c r="E189" s="32"/>
    </row>
    <row r="190" spans="4:5">
      <c r="D190" s="63"/>
      <c r="E190" s="32"/>
    </row>
    <row r="191" spans="4:5">
      <c r="D191" s="63"/>
      <c r="E191" s="32"/>
    </row>
    <row r="192" spans="4:5">
      <c r="D192" s="63"/>
      <c r="E192" s="32"/>
    </row>
    <row r="193" spans="4:5">
      <c r="D193" s="63"/>
      <c r="E193" s="32"/>
    </row>
    <row r="194" spans="4:5">
      <c r="D194" s="63"/>
      <c r="E194" s="32"/>
    </row>
    <row r="195" spans="4:5">
      <c r="D195" s="63"/>
      <c r="E195" s="32"/>
    </row>
    <row r="196" spans="4:5">
      <c r="D196" s="63"/>
      <c r="E196" s="32"/>
    </row>
    <row r="197" spans="4:5">
      <c r="D197" s="63"/>
      <c r="E197" s="32"/>
    </row>
    <row r="198" spans="4:5">
      <c r="D198" s="63"/>
      <c r="E198" s="32"/>
    </row>
    <row r="199" spans="4:5">
      <c r="D199" s="63"/>
      <c r="E199" s="32"/>
    </row>
    <row r="200" spans="4:5">
      <c r="D200" s="63"/>
      <c r="E200" s="32"/>
    </row>
    <row r="201" spans="4:5">
      <c r="D201" s="63"/>
      <c r="E201" s="32"/>
    </row>
    <row r="202" spans="4:5">
      <c r="D202" s="63"/>
      <c r="E202" s="32"/>
    </row>
    <row r="203" spans="4:5">
      <c r="D203" s="63"/>
      <c r="E203" s="32"/>
    </row>
    <row r="204" spans="4:5">
      <c r="D204" s="63"/>
      <c r="E204" s="32"/>
    </row>
    <row r="205" spans="4:5">
      <c r="D205" s="63"/>
      <c r="E205" s="32"/>
    </row>
    <row r="206" spans="4:5">
      <c r="D206" s="63"/>
      <c r="E206" s="32"/>
    </row>
    <row r="207" spans="4:5">
      <c r="D207" s="63"/>
      <c r="E207" s="32"/>
    </row>
    <row r="208" spans="4:5">
      <c r="D208" s="63"/>
      <c r="E208" s="32"/>
    </row>
    <row r="209" spans="4:5">
      <c r="D209" s="63"/>
      <c r="E209" s="32"/>
    </row>
    <row r="210" spans="4:5">
      <c r="D210" s="63"/>
      <c r="E210" s="32"/>
    </row>
    <row r="211" spans="4:5">
      <c r="D211" s="63"/>
      <c r="E211" s="32"/>
    </row>
    <row r="212" spans="4:5">
      <c r="D212" s="63"/>
      <c r="E212" s="32"/>
    </row>
    <row r="213" spans="4:5">
      <c r="D213" s="63"/>
      <c r="E213" s="32"/>
    </row>
    <row r="214" spans="4:5">
      <c r="D214" s="63"/>
      <c r="E214" s="32"/>
    </row>
    <row r="215" spans="4:5">
      <c r="D215" s="63"/>
      <c r="E215" s="32"/>
    </row>
    <row r="216" spans="4:5">
      <c r="D216" s="63"/>
      <c r="E216" s="32"/>
    </row>
    <row r="217" spans="4:5">
      <c r="D217" s="63"/>
      <c r="E217" s="32"/>
    </row>
    <row r="218" spans="4:5">
      <c r="D218" s="63"/>
      <c r="E218" s="32"/>
    </row>
    <row r="219" spans="4:5">
      <c r="D219" s="63"/>
      <c r="E219" s="32"/>
    </row>
    <row r="220" spans="4:5">
      <c r="D220" s="63"/>
      <c r="E220" s="32"/>
    </row>
    <row r="221" spans="4:5">
      <c r="D221" s="63"/>
      <c r="E221" s="32"/>
    </row>
    <row r="222" spans="4:5">
      <c r="D222" s="63"/>
      <c r="E222" s="32"/>
    </row>
    <row r="223" spans="4:5">
      <c r="D223" s="63"/>
      <c r="E223" s="32"/>
    </row>
    <row r="224" spans="4:5">
      <c r="D224" s="63"/>
      <c r="E224" s="32"/>
    </row>
    <row r="225" spans="4:5">
      <c r="D225" s="63"/>
      <c r="E225" s="32"/>
    </row>
    <row r="226" spans="4:5">
      <c r="D226" s="63"/>
      <c r="E226" s="32"/>
    </row>
    <row r="227" spans="4:5">
      <c r="D227" s="63"/>
      <c r="E227" s="32"/>
    </row>
    <row r="228" spans="4:5">
      <c r="D228" s="63"/>
      <c r="E228" s="32"/>
    </row>
    <row r="229" spans="4:5">
      <c r="D229" s="63"/>
      <c r="E229" s="32"/>
    </row>
    <row r="230" spans="4:5">
      <c r="D230" s="63"/>
      <c r="E230" s="32"/>
    </row>
    <row r="231" spans="4:5">
      <c r="D231" s="63"/>
      <c r="E231" s="32"/>
    </row>
    <row r="232" spans="4:5">
      <c r="D232" s="63"/>
      <c r="E232" s="32"/>
    </row>
    <row r="233" spans="4:5">
      <c r="D233" s="63"/>
      <c r="E233" s="32"/>
    </row>
    <row r="234" spans="4:5">
      <c r="D234" s="63"/>
      <c r="E234" s="32"/>
    </row>
    <row r="235" spans="4:5">
      <c r="D235" s="63"/>
      <c r="E235" s="32"/>
    </row>
    <row r="236" spans="4:5">
      <c r="D236" s="63"/>
      <c r="E236" s="32"/>
    </row>
    <row r="237" spans="4:5">
      <c r="D237" s="63"/>
      <c r="E237" s="32"/>
    </row>
    <row r="238" spans="4:5">
      <c r="D238" s="63"/>
      <c r="E238" s="32"/>
    </row>
    <row r="239" spans="4:5">
      <c r="D239" s="63"/>
      <c r="E239" s="32"/>
    </row>
  </sheetData>
  <sheetProtection algorithmName="SHA-512" hashValue="J8+Q36B5tJoW1wZrSt6AtUaLiMS3ghYpTln744M2atwg6DQruqBkOLnhsAXeR66ybWK/Bz+8VsaL098bTk7LzA==" saltValue="fG8sOvm1c75GixuvKDkbAw==" spinCount="100000" sheet="1" objects="1" scenarios="1"/>
  <mergeCells count="49">
    <mergeCell ref="B92:C92"/>
    <mergeCell ref="B80:C80"/>
    <mergeCell ref="B22:C22"/>
    <mergeCell ref="B24:C24"/>
    <mergeCell ref="B26:C26"/>
    <mergeCell ref="B34:C34"/>
    <mergeCell ref="B36:C36"/>
    <mergeCell ref="B18:C18"/>
    <mergeCell ref="B14:C14"/>
    <mergeCell ref="B12:C12"/>
    <mergeCell ref="B10:C10"/>
    <mergeCell ref="B20:C20"/>
    <mergeCell ref="A1:E1"/>
    <mergeCell ref="A2:E2"/>
    <mergeCell ref="B8:C8"/>
    <mergeCell ref="B7:C7"/>
    <mergeCell ref="B16:C16"/>
    <mergeCell ref="B136:C136"/>
    <mergeCell ref="B40:C40"/>
    <mergeCell ref="B52:C52"/>
    <mergeCell ref="B64:C64"/>
    <mergeCell ref="B48:C48"/>
    <mergeCell ref="B50:C50"/>
    <mergeCell ref="B60:C60"/>
    <mergeCell ref="B76:C76"/>
    <mergeCell ref="B88:C88"/>
    <mergeCell ref="B96:C96"/>
    <mergeCell ref="B108:C108"/>
    <mergeCell ref="B124:C124"/>
    <mergeCell ref="B132:C132"/>
    <mergeCell ref="B56:C56"/>
    <mergeCell ref="B100:C100"/>
    <mergeCell ref="B128:C128"/>
    <mergeCell ref="K36:L36"/>
    <mergeCell ref="B38:C38"/>
    <mergeCell ref="B44:C44"/>
    <mergeCell ref="B120:C120"/>
    <mergeCell ref="K24:L24"/>
    <mergeCell ref="B28:C28"/>
    <mergeCell ref="K28:L28"/>
    <mergeCell ref="B30:C30"/>
    <mergeCell ref="B32:C32"/>
    <mergeCell ref="K32:L32"/>
    <mergeCell ref="B112:C112"/>
    <mergeCell ref="B116:C116"/>
    <mergeCell ref="B104:C104"/>
    <mergeCell ref="B68:C68"/>
    <mergeCell ref="B72:C72"/>
    <mergeCell ref="B84:C84"/>
  </mergeCells>
  <phoneticPr fontId="0" type="noConversion"/>
  <conditionalFormatting sqref="D9:D137">
    <cfRule type="cellIs" dxfId="12" priority="2" stopIfTrue="1" operator="equal">
      <formula>0</formula>
    </cfRule>
  </conditionalFormatting>
  <conditionalFormatting sqref="D8:E8 D138:E141">
    <cfRule type="cellIs" dxfId="11" priority="68" stopIfTrue="1" operator="equal">
      <formula>0</formula>
    </cfRule>
  </conditionalFormatting>
  <conditionalFormatting sqref="E9:E137">
    <cfRule type="cellIs" dxfId="10" priority="1" operator="equal">
      <formula>0</formula>
    </cfRule>
  </conditionalFormatting>
  <pageMargins left="0.98425196850393704" right="0.19685039370078741" top="0.39" bottom="0.83" header="0.39" footer="0.54"/>
  <pageSetup paperSize="9" orientation="portrait" horizontalDpi="360" verticalDpi="360" r:id="rId1"/>
  <headerFooter alignWithMargins="0"/>
  <rowBreaks count="1" manualBreakCount="1">
    <brk id="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7"/>
  <sheetViews>
    <sheetView zoomScale="115" zoomScaleNormal="115" workbookViewId="0">
      <selection activeCell="M16" sqref="M16"/>
    </sheetView>
  </sheetViews>
  <sheetFormatPr defaultColWidth="9.140625" defaultRowHeight="15"/>
  <cols>
    <col min="1" max="1" width="7" style="9" customWidth="1"/>
    <col min="2" max="2" width="38.7109375" style="55" customWidth="1"/>
    <col min="3" max="3" width="9.28515625" style="50" customWidth="1"/>
    <col min="4" max="4" width="14.7109375" style="51" customWidth="1"/>
    <col min="5" max="5" width="18.7109375" style="30" customWidth="1"/>
    <col min="6" max="7" width="9.140625" style="6"/>
    <col min="8" max="14" width="9.85546875" style="6" bestFit="1" customWidth="1"/>
    <col min="15" max="16384" width="9.140625" style="6"/>
  </cols>
  <sheetData>
    <row r="1" spans="1:8" s="19" customFormat="1" ht="14.25" customHeight="1">
      <c r="A1" s="123"/>
      <c r="B1" s="124"/>
      <c r="C1" s="124"/>
      <c r="D1" s="124"/>
      <c r="E1" s="136"/>
      <c r="H1" s="116"/>
    </row>
    <row r="2" spans="1:8" s="19" customFormat="1" ht="7.5" customHeight="1">
      <c r="A2" s="125"/>
      <c r="B2" s="126"/>
      <c r="C2" s="126"/>
      <c r="D2" s="126"/>
      <c r="E2" s="137"/>
      <c r="H2" s="116"/>
    </row>
    <row r="3" spans="1:8" ht="9.75" customHeight="1">
      <c r="A3" s="7" t="s">
        <v>10</v>
      </c>
      <c r="B3" s="49"/>
      <c r="H3" s="115"/>
    </row>
    <row r="4" spans="1:8" ht="14.25">
      <c r="A4" s="8" t="s">
        <v>20</v>
      </c>
      <c r="B4" s="12" t="s">
        <v>21</v>
      </c>
      <c r="C4" s="36" t="s">
        <v>22</v>
      </c>
      <c r="D4" s="31" t="s">
        <v>23</v>
      </c>
      <c r="E4" s="31" t="s">
        <v>24</v>
      </c>
      <c r="H4" s="115"/>
    </row>
    <row r="5" spans="1:8" ht="8.25" customHeight="1">
      <c r="B5" s="15"/>
      <c r="C5" s="35"/>
      <c r="D5" s="30"/>
      <c r="H5" s="115"/>
    </row>
    <row r="6" spans="1:8">
      <c r="A6" s="9" t="s">
        <v>19</v>
      </c>
      <c r="B6" s="16" t="s">
        <v>144</v>
      </c>
      <c r="C6" s="35"/>
      <c r="D6" s="32"/>
      <c r="E6" s="32"/>
      <c r="H6" s="115"/>
    </row>
    <row r="7" spans="1:8" ht="18.75" customHeight="1">
      <c r="B7" s="141"/>
      <c r="C7" s="142"/>
      <c r="D7" s="57"/>
      <c r="E7" s="41"/>
      <c r="H7" s="113"/>
    </row>
    <row r="8" spans="1:8" s="111" customFormat="1" ht="85.5" customHeight="1">
      <c r="A8" s="97">
        <v>5.01</v>
      </c>
      <c r="B8" s="152" t="s">
        <v>141</v>
      </c>
      <c r="C8" s="152"/>
      <c r="D8" s="109"/>
      <c r="E8" s="110"/>
      <c r="H8" s="115"/>
    </row>
    <row r="9" spans="1:8" s="111" customFormat="1">
      <c r="A9" s="97"/>
      <c r="B9" s="98" t="s">
        <v>29</v>
      </c>
      <c r="C9" s="99">
        <v>0</v>
      </c>
      <c r="D9" s="112"/>
      <c r="E9" s="101">
        <f t="shared" ref="E9:E42" si="0">ROUND(ROUND($C9,2)*ROUND($D9,2),2)</f>
        <v>0</v>
      </c>
      <c r="H9" s="115"/>
    </row>
    <row r="10" spans="1:8" s="111" customFormat="1">
      <c r="A10" s="97"/>
      <c r="B10" s="98"/>
      <c r="C10" s="99"/>
      <c r="D10" s="112"/>
      <c r="E10" s="101">
        <f t="shared" si="0"/>
        <v>0</v>
      </c>
      <c r="H10" s="115"/>
    </row>
    <row r="11" spans="1:8" s="111" customFormat="1">
      <c r="A11" s="97"/>
      <c r="B11" s="98"/>
      <c r="C11" s="99"/>
      <c r="D11" s="109"/>
      <c r="E11" s="101">
        <f t="shared" si="0"/>
        <v>0</v>
      </c>
      <c r="H11" s="115"/>
    </row>
    <row r="12" spans="1:8" s="111" customFormat="1" ht="39.75" customHeight="1">
      <c r="A12" s="97">
        <f>A8+0.01</f>
        <v>5.0199999999999996</v>
      </c>
      <c r="B12" s="154" t="s">
        <v>187</v>
      </c>
      <c r="C12" s="154"/>
      <c r="D12" s="109"/>
      <c r="E12" s="101">
        <f t="shared" si="0"/>
        <v>0</v>
      </c>
      <c r="H12" s="115"/>
    </row>
    <row r="13" spans="1:8" s="111" customFormat="1">
      <c r="A13" s="97"/>
      <c r="B13" s="98" t="s">
        <v>29</v>
      </c>
      <c r="C13" s="99">
        <v>0</v>
      </c>
      <c r="D13" s="109"/>
      <c r="E13" s="101">
        <f t="shared" si="0"/>
        <v>0</v>
      </c>
      <c r="H13" s="115"/>
    </row>
    <row r="14" spans="1:8" s="111" customFormat="1">
      <c r="A14" s="97"/>
      <c r="B14" s="98"/>
      <c r="C14" s="99"/>
      <c r="D14" s="109"/>
      <c r="E14" s="101">
        <f t="shared" si="0"/>
        <v>0</v>
      </c>
      <c r="H14" s="115"/>
    </row>
    <row r="15" spans="1:8" s="111" customFormat="1">
      <c r="A15" s="97"/>
      <c r="B15" s="98"/>
      <c r="C15" s="99"/>
      <c r="D15" s="109"/>
      <c r="E15" s="101">
        <f t="shared" si="0"/>
        <v>0</v>
      </c>
      <c r="H15" s="115"/>
    </row>
    <row r="16" spans="1:8" s="111" customFormat="1" ht="60.75" customHeight="1">
      <c r="A16" s="97">
        <f>A12+0.01</f>
        <v>5.03</v>
      </c>
      <c r="B16" s="152" t="s">
        <v>188</v>
      </c>
      <c r="C16" s="153"/>
      <c r="D16" s="109"/>
      <c r="E16" s="101">
        <f t="shared" si="0"/>
        <v>0</v>
      </c>
      <c r="H16" s="115"/>
    </row>
    <row r="17" spans="1:8" s="111" customFormat="1">
      <c r="A17" s="97"/>
      <c r="B17" s="98" t="s">
        <v>29</v>
      </c>
      <c r="C17" s="99">
        <v>0</v>
      </c>
      <c r="D17" s="109"/>
      <c r="E17" s="101">
        <f t="shared" si="0"/>
        <v>0</v>
      </c>
      <c r="H17" s="115"/>
    </row>
    <row r="18" spans="1:8">
      <c r="A18" s="97"/>
      <c r="B18" s="98"/>
      <c r="C18" s="99"/>
      <c r="D18" s="57"/>
      <c r="E18" s="48">
        <f t="shared" si="0"/>
        <v>0</v>
      </c>
      <c r="H18" s="115"/>
    </row>
    <row r="19" spans="1:8">
      <c r="A19" s="97"/>
      <c r="B19" s="98"/>
      <c r="C19" s="99"/>
      <c r="D19" s="57"/>
      <c r="E19" s="48">
        <f t="shared" si="0"/>
        <v>0</v>
      </c>
      <c r="H19" s="115"/>
    </row>
    <row r="20" spans="1:8" ht="28.5" customHeight="1">
      <c r="A20" s="97">
        <f>A16+0.01</f>
        <v>5.04</v>
      </c>
      <c r="B20" s="152" t="s">
        <v>146</v>
      </c>
      <c r="C20" s="153"/>
      <c r="D20" s="57"/>
      <c r="E20" s="48">
        <f t="shared" si="0"/>
        <v>0</v>
      </c>
      <c r="H20" s="115"/>
    </row>
    <row r="21" spans="1:8">
      <c r="A21" s="97"/>
      <c r="B21" s="98" t="s">
        <v>29</v>
      </c>
      <c r="C21" s="99">
        <v>0</v>
      </c>
      <c r="D21" s="57"/>
      <c r="E21" s="48">
        <f t="shared" si="0"/>
        <v>0</v>
      </c>
      <c r="H21" s="115">
        <v>9</v>
      </c>
    </row>
    <row r="22" spans="1:8">
      <c r="A22" s="97"/>
      <c r="B22" s="98"/>
      <c r="C22" s="99"/>
      <c r="D22" s="57"/>
      <c r="E22" s="48">
        <f t="shared" si="0"/>
        <v>0</v>
      </c>
      <c r="H22" s="115"/>
    </row>
    <row r="23" spans="1:8">
      <c r="A23" s="97"/>
      <c r="B23" s="98"/>
      <c r="C23" s="99"/>
      <c r="D23" s="57"/>
      <c r="E23" s="48">
        <f t="shared" si="0"/>
        <v>0</v>
      </c>
      <c r="H23" s="115"/>
    </row>
    <row r="24" spans="1:8" ht="105" customHeight="1">
      <c r="A24" s="97">
        <f>A20+0.01</f>
        <v>5.05</v>
      </c>
      <c r="B24" s="152" t="s">
        <v>147</v>
      </c>
      <c r="C24" s="153"/>
      <c r="D24" s="57"/>
      <c r="E24" s="48">
        <f t="shared" si="0"/>
        <v>0</v>
      </c>
      <c r="H24" s="115"/>
    </row>
    <row r="25" spans="1:8">
      <c r="A25" s="97"/>
      <c r="B25" s="98" t="s">
        <v>29</v>
      </c>
      <c r="C25" s="99">
        <v>0</v>
      </c>
      <c r="D25" s="57"/>
      <c r="E25" s="48">
        <f t="shared" si="0"/>
        <v>0</v>
      </c>
      <c r="H25" s="115">
        <v>16</v>
      </c>
    </row>
    <row r="26" spans="1:8">
      <c r="A26" s="97"/>
      <c r="B26" s="98"/>
      <c r="C26" s="99"/>
      <c r="D26" s="57"/>
      <c r="E26" s="48">
        <f t="shared" si="0"/>
        <v>0</v>
      </c>
      <c r="H26" s="115"/>
    </row>
    <row r="27" spans="1:8">
      <c r="A27" s="97"/>
      <c r="B27" s="98"/>
      <c r="C27" s="99"/>
      <c r="D27" s="57"/>
      <c r="E27" s="48">
        <f t="shared" si="0"/>
        <v>0</v>
      </c>
      <c r="H27" s="115"/>
    </row>
    <row r="28" spans="1:8" ht="78.75" customHeight="1">
      <c r="A28" s="97">
        <f>A24+0.01</f>
        <v>5.0599999999999996</v>
      </c>
      <c r="B28" s="152" t="s">
        <v>148</v>
      </c>
      <c r="C28" s="153"/>
      <c r="D28" s="57"/>
      <c r="E28" s="48">
        <f t="shared" si="0"/>
        <v>0</v>
      </c>
      <c r="H28" s="115"/>
    </row>
    <row r="29" spans="1:8">
      <c r="A29" s="97"/>
      <c r="B29" s="98" t="s">
        <v>29</v>
      </c>
      <c r="C29" s="99">
        <v>0</v>
      </c>
      <c r="D29" s="57"/>
      <c r="E29" s="48">
        <f t="shared" si="0"/>
        <v>0</v>
      </c>
      <c r="H29" s="115">
        <v>2</v>
      </c>
    </row>
    <row r="30" spans="1:8">
      <c r="A30" s="97"/>
      <c r="B30" s="98"/>
      <c r="C30" s="99"/>
      <c r="D30" s="57"/>
      <c r="E30" s="48">
        <f t="shared" si="0"/>
        <v>0</v>
      </c>
      <c r="H30" s="115"/>
    </row>
    <row r="31" spans="1:8">
      <c r="A31" s="97"/>
      <c r="B31" s="98"/>
      <c r="C31" s="99"/>
      <c r="D31" s="57"/>
      <c r="E31" s="48">
        <f t="shared" si="0"/>
        <v>0</v>
      </c>
      <c r="H31" s="115"/>
    </row>
    <row r="32" spans="1:8" ht="72.75" customHeight="1">
      <c r="A32" s="97">
        <f>A28+0.01</f>
        <v>5.07</v>
      </c>
      <c r="B32" s="151" t="s">
        <v>181</v>
      </c>
      <c r="C32" s="151"/>
      <c r="D32" s="57"/>
      <c r="E32" s="48">
        <f t="shared" si="0"/>
        <v>0</v>
      </c>
      <c r="H32" s="115"/>
    </row>
    <row r="33" spans="1:8">
      <c r="A33" s="97"/>
      <c r="B33" s="98" t="s">
        <v>29</v>
      </c>
      <c r="C33" s="99">
        <v>0</v>
      </c>
      <c r="D33" s="57"/>
      <c r="E33" s="48">
        <f t="shared" si="0"/>
        <v>0</v>
      </c>
      <c r="H33" s="115">
        <v>2</v>
      </c>
    </row>
    <row r="34" spans="1:8">
      <c r="A34" s="97"/>
      <c r="B34" s="98"/>
      <c r="C34" s="99"/>
      <c r="D34" s="57"/>
      <c r="E34" s="48">
        <f t="shared" si="0"/>
        <v>0</v>
      </c>
      <c r="H34" s="115"/>
    </row>
    <row r="35" spans="1:8">
      <c r="A35" s="97"/>
      <c r="B35" s="98"/>
      <c r="C35" s="99"/>
      <c r="D35" s="57"/>
      <c r="E35" s="48">
        <f t="shared" si="0"/>
        <v>0</v>
      </c>
      <c r="H35" s="115"/>
    </row>
    <row r="36" spans="1:8" ht="39.75" customHeight="1">
      <c r="A36" s="97">
        <f>A32+0.01</f>
        <v>5.08</v>
      </c>
      <c r="B36" s="153" t="s">
        <v>165</v>
      </c>
      <c r="C36" s="153"/>
      <c r="D36" s="57"/>
      <c r="E36" s="48">
        <f t="shared" si="0"/>
        <v>0</v>
      </c>
      <c r="F36" s="23"/>
      <c r="G36" s="23"/>
      <c r="H36" s="115"/>
    </row>
    <row r="37" spans="1:8">
      <c r="A37" s="97"/>
      <c r="B37" s="98" t="s">
        <v>29</v>
      </c>
      <c r="C37" s="99">
        <v>0</v>
      </c>
      <c r="D37" s="57"/>
      <c r="E37" s="48">
        <f t="shared" si="0"/>
        <v>0</v>
      </c>
      <c r="F37" s="23"/>
      <c r="G37" s="23"/>
      <c r="H37" s="115">
        <v>1</v>
      </c>
    </row>
    <row r="38" spans="1:8">
      <c r="A38" s="97"/>
      <c r="B38" s="98"/>
      <c r="C38" s="99"/>
      <c r="D38" s="57"/>
      <c r="E38" s="48">
        <f t="shared" si="0"/>
        <v>0</v>
      </c>
      <c r="F38" s="23"/>
      <c r="G38" s="23"/>
      <c r="H38" s="115"/>
    </row>
    <row r="39" spans="1:8">
      <c r="A39" s="97"/>
      <c r="B39" s="100"/>
      <c r="C39" s="99"/>
      <c r="D39" s="57"/>
      <c r="E39" s="48">
        <f t="shared" si="0"/>
        <v>0</v>
      </c>
      <c r="F39" s="23"/>
      <c r="G39" s="23"/>
      <c r="H39" s="115"/>
    </row>
    <row r="40" spans="1:8" ht="55.5" customHeight="1">
      <c r="A40" s="9">
        <f>A36+0.01</f>
        <v>5.09</v>
      </c>
      <c r="B40" s="133" t="s">
        <v>102</v>
      </c>
      <c r="C40" s="134"/>
      <c r="D40" s="57"/>
      <c r="E40" s="48">
        <f t="shared" si="0"/>
        <v>0</v>
      </c>
      <c r="H40" s="115"/>
    </row>
    <row r="41" spans="1:8">
      <c r="B41" s="55" t="s">
        <v>5</v>
      </c>
      <c r="C41" s="50">
        <v>7.0000000000000007E-2</v>
      </c>
      <c r="D41" s="57">
        <f>SUM(E7:E40)</f>
        <v>0</v>
      </c>
      <c r="E41" s="48">
        <f t="shared" si="0"/>
        <v>0</v>
      </c>
    </row>
    <row r="42" spans="1:8">
      <c r="D42" s="57"/>
      <c r="E42" s="48">
        <f t="shared" si="0"/>
        <v>0</v>
      </c>
    </row>
    <row r="43" spans="1:8">
      <c r="D43" s="57"/>
      <c r="E43" s="41"/>
    </row>
    <row r="44" spans="1:8" ht="15.75" thickBot="1">
      <c r="B44" s="60" t="s">
        <v>145</v>
      </c>
      <c r="C44" s="61"/>
      <c r="D44" s="62"/>
      <c r="E44" s="42">
        <f>SUM(E7:E43)</f>
        <v>0</v>
      </c>
    </row>
    <row r="45" spans="1:8" ht="15.75" thickTop="1">
      <c r="D45" s="57"/>
      <c r="E45" s="41"/>
    </row>
    <row r="46" spans="1:8">
      <c r="D46" s="57"/>
      <c r="E46" s="41"/>
    </row>
    <row r="47" spans="1:8">
      <c r="D47" s="57"/>
      <c r="E47" s="41"/>
    </row>
    <row r="48" spans="1:8">
      <c r="D48" s="57"/>
      <c r="E48" s="41"/>
    </row>
    <row r="49" spans="4:5">
      <c r="D49" s="57"/>
      <c r="E49" s="41"/>
    </row>
    <row r="50" spans="4:5">
      <c r="D50" s="57"/>
      <c r="E50" s="41"/>
    </row>
    <row r="51" spans="4:5">
      <c r="D51" s="57"/>
      <c r="E51" s="41"/>
    </row>
    <row r="52" spans="4:5">
      <c r="D52" s="57"/>
      <c r="E52" s="41"/>
    </row>
    <row r="53" spans="4:5">
      <c r="D53" s="57"/>
      <c r="E53" s="41"/>
    </row>
    <row r="54" spans="4:5">
      <c r="D54" s="57"/>
      <c r="E54" s="41"/>
    </row>
    <row r="55" spans="4:5">
      <c r="D55" s="57"/>
      <c r="E55" s="41"/>
    </row>
    <row r="56" spans="4:5">
      <c r="D56" s="57"/>
      <c r="E56" s="41"/>
    </row>
    <row r="57" spans="4:5">
      <c r="D57" s="57"/>
      <c r="E57" s="41"/>
    </row>
    <row r="58" spans="4:5">
      <c r="D58" s="63"/>
      <c r="E58" s="32"/>
    </row>
    <row r="59" spans="4:5">
      <c r="D59" s="63"/>
      <c r="E59" s="32"/>
    </row>
    <row r="60" spans="4:5">
      <c r="D60" s="63"/>
      <c r="E60" s="32"/>
    </row>
    <row r="61" spans="4:5">
      <c r="D61" s="63"/>
      <c r="E61" s="32"/>
    </row>
    <row r="62" spans="4:5">
      <c r="D62" s="63"/>
      <c r="E62" s="32"/>
    </row>
    <row r="63" spans="4:5">
      <c r="D63" s="63"/>
      <c r="E63" s="32"/>
    </row>
    <row r="64" spans="4:5">
      <c r="D64" s="63"/>
      <c r="E64" s="32"/>
    </row>
    <row r="65" spans="4:5">
      <c r="D65" s="63"/>
      <c r="E65" s="32"/>
    </row>
    <row r="66" spans="4:5">
      <c r="D66" s="63"/>
      <c r="E66" s="32"/>
    </row>
    <row r="67" spans="4:5">
      <c r="D67" s="63"/>
      <c r="E67" s="32"/>
    </row>
  </sheetData>
  <sheetProtection algorithmName="SHA-512" hashValue="BPP4fX9RHzs5OMPbBU5MUeiG1LJp+vfVvL3q6/1CfiH5qBVMM+pdGRHenrp8TSo+zEqU2/bVNH2nkUmFQg5gTw==" saltValue="RsPdxKfxd8Xcsl3HM6YgKg==" spinCount="100000" sheet="1" objects="1" scenarios="1"/>
  <mergeCells count="12">
    <mergeCell ref="B32:C32"/>
    <mergeCell ref="B40:C40"/>
    <mergeCell ref="A1:E1"/>
    <mergeCell ref="A2:E2"/>
    <mergeCell ref="B8:C8"/>
    <mergeCell ref="B7:C7"/>
    <mergeCell ref="B16:C16"/>
    <mergeCell ref="B36:C36"/>
    <mergeCell ref="B12:C12"/>
    <mergeCell ref="B24:C24"/>
    <mergeCell ref="B28:C28"/>
    <mergeCell ref="B20:C20"/>
  </mergeCells>
  <phoneticPr fontId="0" type="noConversion"/>
  <conditionalFormatting sqref="D9:D42">
    <cfRule type="cellIs" dxfId="9" priority="5" stopIfTrue="1" operator="equal">
      <formula>0</formula>
    </cfRule>
  </conditionalFormatting>
  <conditionalFormatting sqref="D8:E8 D43:E47">
    <cfRule type="cellIs" dxfId="8" priority="14" stopIfTrue="1" operator="equal">
      <formula>0</formula>
    </cfRule>
  </conditionalFormatting>
  <conditionalFormatting sqref="E9:E42">
    <cfRule type="cellIs" dxfId="7" priority="1" operator="equal">
      <formula>0</formula>
    </cfRule>
  </conditionalFormatting>
  <pageMargins left="0.98425196850393704" right="0.19685039370078741" top="0.39" bottom="0.83" header="0.39" footer="0.54"/>
  <pageSetup paperSize="9" orientation="portrait" horizontalDpi="360" verticalDpi="36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00"/>
  <sheetViews>
    <sheetView zoomScale="115" zoomScaleNormal="115" workbookViewId="0">
      <selection activeCell="J14" sqref="J14"/>
    </sheetView>
  </sheetViews>
  <sheetFormatPr defaultColWidth="9.140625" defaultRowHeight="15"/>
  <cols>
    <col min="1" max="1" width="7" style="9" customWidth="1"/>
    <col min="2" max="2" width="38.7109375" style="15" customWidth="1"/>
    <col min="3" max="3" width="11.140625" style="35" customWidth="1"/>
    <col min="4" max="4" width="14.7109375" style="30" customWidth="1"/>
    <col min="5" max="5" width="18.7109375" style="30" customWidth="1"/>
    <col min="6" max="8" width="9.140625" style="6"/>
    <col min="9" max="14" width="9.85546875" style="6" bestFit="1" customWidth="1"/>
    <col min="15" max="16384" width="9.140625" style="6"/>
  </cols>
  <sheetData>
    <row r="1" spans="1:8" s="19" customFormat="1" ht="14.25" customHeight="1">
      <c r="A1" s="123"/>
      <c r="B1" s="124"/>
      <c r="C1" s="124"/>
      <c r="D1" s="124"/>
      <c r="E1" s="136"/>
    </row>
    <row r="2" spans="1:8" s="19" customFormat="1" ht="7.5" customHeight="1">
      <c r="A2" s="125"/>
      <c r="B2" s="126"/>
      <c r="C2" s="126"/>
      <c r="D2" s="126"/>
      <c r="E2" s="137"/>
    </row>
    <row r="3" spans="1:8" ht="9.75" customHeight="1">
      <c r="A3" s="7" t="s">
        <v>10</v>
      </c>
      <c r="B3" s="14"/>
    </row>
    <row r="4" spans="1:8" ht="14.25">
      <c r="A4" s="8" t="s">
        <v>20</v>
      </c>
      <c r="B4" s="12" t="s">
        <v>21</v>
      </c>
      <c r="C4" s="36" t="s">
        <v>22</v>
      </c>
      <c r="D4" s="31" t="s">
        <v>23</v>
      </c>
      <c r="E4" s="31" t="s">
        <v>24</v>
      </c>
      <c r="H4" s="115"/>
    </row>
    <row r="5" spans="1:8" ht="8.25" customHeight="1">
      <c r="H5" s="115"/>
    </row>
    <row r="6" spans="1:8">
      <c r="A6" s="10" t="s">
        <v>38</v>
      </c>
      <c r="B6" s="16" t="s">
        <v>6</v>
      </c>
      <c r="D6" s="41"/>
      <c r="E6" s="41"/>
      <c r="H6" s="115"/>
    </row>
    <row r="7" spans="1:8">
      <c r="D7" s="41"/>
      <c r="E7" s="41"/>
      <c r="H7" s="115"/>
    </row>
    <row r="8" spans="1:8" ht="132.75" customHeight="1">
      <c r="A8" s="97">
        <v>6.01</v>
      </c>
      <c r="B8" s="156" t="s">
        <v>162</v>
      </c>
      <c r="C8" s="155"/>
      <c r="D8" s="71"/>
      <c r="E8" s="41">
        <f t="shared" ref="E8" si="0">ROUND(C8*D8,2)</f>
        <v>0</v>
      </c>
      <c r="F8" s="16"/>
      <c r="G8" s="16"/>
      <c r="H8" s="119"/>
    </row>
    <row r="9" spans="1:8">
      <c r="A9" s="97"/>
      <c r="B9" s="98" t="s">
        <v>182</v>
      </c>
      <c r="C9" s="101">
        <v>0</v>
      </c>
      <c r="D9" s="71"/>
      <c r="E9" s="48">
        <f t="shared" ref="E9:E17" si="1">ROUND(ROUND($C9,2)*ROUND($D9,2),2)</f>
        <v>0</v>
      </c>
      <c r="F9" s="16"/>
      <c r="G9" s="16"/>
      <c r="H9" s="119" t="s">
        <v>175</v>
      </c>
    </row>
    <row r="10" spans="1:8">
      <c r="A10" s="97"/>
      <c r="B10" s="102"/>
      <c r="C10" s="101"/>
      <c r="D10" s="72"/>
      <c r="E10" s="48">
        <f t="shared" si="1"/>
        <v>0</v>
      </c>
      <c r="F10" s="16"/>
      <c r="G10" s="16"/>
      <c r="H10" s="119"/>
    </row>
    <row r="11" spans="1:8">
      <c r="A11" s="97"/>
      <c r="B11" s="103"/>
      <c r="C11" s="101"/>
      <c r="D11" s="71"/>
      <c r="E11" s="48">
        <f t="shared" si="1"/>
        <v>0</v>
      </c>
      <c r="F11" s="16"/>
      <c r="G11" s="16"/>
      <c r="H11" s="119"/>
    </row>
    <row r="12" spans="1:8" ht="124.5" customHeight="1">
      <c r="A12" s="97">
        <f>A8+0.01</f>
        <v>6.02</v>
      </c>
      <c r="B12" s="156" t="s">
        <v>163</v>
      </c>
      <c r="C12" s="155"/>
      <c r="D12" s="71"/>
      <c r="E12" s="48">
        <f t="shared" si="1"/>
        <v>0</v>
      </c>
      <c r="F12" s="16"/>
      <c r="G12" s="16"/>
      <c r="H12" s="119"/>
    </row>
    <row r="13" spans="1:8">
      <c r="A13" s="97"/>
      <c r="B13" s="98" t="s">
        <v>182</v>
      </c>
      <c r="C13" s="101">
        <v>0</v>
      </c>
      <c r="D13" s="71"/>
      <c r="E13" s="48">
        <f t="shared" si="1"/>
        <v>0</v>
      </c>
      <c r="F13" s="16"/>
      <c r="G13" s="16"/>
      <c r="H13" s="119" t="s">
        <v>175</v>
      </c>
    </row>
    <row r="14" spans="1:8">
      <c r="A14" s="97"/>
      <c r="B14" s="102"/>
      <c r="C14" s="101"/>
      <c r="D14" s="72"/>
      <c r="E14" s="48">
        <f t="shared" si="1"/>
        <v>0</v>
      </c>
      <c r="F14" s="16"/>
      <c r="G14" s="16"/>
      <c r="H14" s="119"/>
    </row>
    <row r="15" spans="1:8">
      <c r="A15" s="97"/>
      <c r="B15" s="103"/>
      <c r="C15" s="101"/>
      <c r="D15" s="71"/>
      <c r="E15" s="48">
        <f t="shared" si="1"/>
        <v>0</v>
      </c>
      <c r="F15" s="16"/>
      <c r="G15" s="16"/>
      <c r="H15" s="119"/>
    </row>
    <row r="16" spans="1:8" ht="55.5" customHeight="1">
      <c r="A16" s="97">
        <f>A12+0.01</f>
        <v>6.03</v>
      </c>
      <c r="B16" s="151" t="s">
        <v>155</v>
      </c>
      <c r="C16" s="155"/>
      <c r="D16" s="57"/>
      <c r="E16" s="48">
        <f t="shared" si="1"/>
        <v>0</v>
      </c>
      <c r="H16" s="115"/>
    </row>
    <row r="17" spans="1:5">
      <c r="A17" s="97"/>
      <c r="B17" s="98" t="s">
        <v>5</v>
      </c>
      <c r="C17" s="99">
        <v>0.1</v>
      </c>
      <c r="D17" s="57">
        <f>SUM(E8:E16)</f>
        <v>0</v>
      </c>
      <c r="E17" s="48">
        <f t="shared" si="1"/>
        <v>0</v>
      </c>
    </row>
    <row r="18" spans="1:5">
      <c r="A18" s="97"/>
      <c r="B18" s="98"/>
      <c r="C18" s="99"/>
      <c r="D18" s="57"/>
      <c r="E18" s="41">
        <f t="shared" ref="E18" si="2">ROUND(C18*D18,2)</f>
        <v>0</v>
      </c>
    </row>
    <row r="19" spans="1:5">
      <c r="A19" s="97"/>
      <c r="B19" s="104"/>
      <c r="C19" s="105"/>
      <c r="D19" s="41"/>
      <c r="E19" s="41"/>
    </row>
    <row r="20" spans="1:5" ht="15.75" thickBot="1">
      <c r="B20" s="17" t="s">
        <v>0</v>
      </c>
      <c r="C20" s="37"/>
      <c r="D20" s="42"/>
      <c r="E20" s="42">
        <f>SUM(E8:E18)</f>
        <v>0</v>
      </c>
    </row>
    <row r="21" spans="1:5" ht="15.75" thickTop="1">
      <c r="D21" s="41"/>
      <c r="E21" s="41"/>
    </row>
    <row r="22" spans="1:5">
      <c r="D22" s="41"/>
      <c r="E22" s="41"/>
    </row>
    <row r="23" spans="1:5">
      <c r="D23" s="41"/>
      <c r="E23" s="41"/>
    </row>
    <row r="24" spans="1:5">
      <c r="D24" s="41"/>
      <c r="E24" s="41"/>
    </row>
    <row r="25" spans="1:5">
      <c r="D25" s="41"/>
      <c r="E25" s="41"/>
    </row>
    <row r="26" spans="1:5">
      <c r="D26" s="41"/>
      <c r="E26" s="41"/>
    </row>
    <row r="27" spans="1:5">
      <c r="D27" s="41"/>
      <c r="E27" s="41"/>
    </row>
    <row r="28" spans="1:5">
      <c r="D28" s="41"/>
      <c r="E28" s="41"/>
    </row>
    <row r="29" spans="1:5">
      <c r="D29" s="41"/>
      <c r="E29" s="41"/>
    </row>
    <row r="30" spans="1:5">
      <c r="D30" s="41"/>
      <c r="E30" s="41"/>
    </row>
    <row r="31" spans="1:5">
      <c r="D31" s="41"/>
      <c r="E31" s="41"/>
    </row>
    <row r="32" spans="1:5">
      <c r="D32" s="41"/>
      <c r="E32" s="41"/>
    </row>
    <row r="33" spans="4:5">
      <c r="D33" s="32"/>
      <c r="E33" s="32"/>
    </row>
    <row r="34" spans="4:5">
      <c r="D34" s="32"/>
      <c r="E34" s="32"/>
    </row>
    <row r="35" spans="4:5">
      <c r="D35" s="32"/>
      <c r="E35" s="32"/>
    </row>
    <row r="36" spans="4:5">
      <c r="D36" s="32"/>
      <c r="E36" s="32"/>
    </row>
    <row r="37" spans="4:5">
      <c r="D37" s="32"/>
      <c r="E37" s="32"/>
    </row>
    <row r="38" spans="4:5">
      <c r="D38" s="32"/>
      <c r="E38" s="32"/>
    </row>
    <row r="39" spans="4:5">
      <c r="D39" s="32"/>
      <c r="E39" s="32"/>
    </row>
    <row r="40" spans="4:5">
      <c r="D40" s="32"/>
      <c r="E40" s="32"/>
    </row>
    <row r="41" spans="4:5">
      <c r="D41" s="32"/>
      <c r="E41" s="32"/>
    </row>
    <row r="42" spans="4:5">
      <c r="D42" s="32"/>
      <c r="E42" s="32"/>
    </row>
    <row r="43" spans="4:5">
      <c r="D43" s="32"/>
      <c r="E43" s="32"/>
    </row>
    <row r="44" spans="4:5">
      <c r="D44" s="32"/>
      <c r="E44" s="32"/>
    </row>
    <row r="45" spans="4:5">
      <c r="D45" s="32"/>
      <c r="E45" s="32"/>
    </row>
    <row r="46" spans="4:5">
      <c r="D46" s="32"/>
      <c r="E46" s="32"/>
    </row>
    <row r="47" spans="4:5">
      <c r="D47" s="32"/>
      <c r="E47" s="32"/>
    </row>
    <row r="48" spans="4:5">
      <c r="D48" s="32"/>
      <c r="E48" s="32"/>
    </row>
    <row r="49" spans="4:5">
      <c r="D49" s="32"/>
      <c r="E49" s="32"/>
    </row>
    <row r="50" spans="4:5">
      <c r="D50" s="32"/>
      <c r="E50" s="32"/>
    </row>
    <row r="51" spans="4:5">
      <c r="D51" s="32"/>
      <c r="E51" s="32"/>
    </row>
    <row r="52" spans="4:5">
      <c r="D52" s="32"/>
      <c r="E52" s="32"/>
    </row>
    <row r="53" spans="4:5">
      <c r="D53" s="32"/>
      <c r="E53" s="32"/>
    </row>
    <row r="54" spans="4:5">
      <c r="D54" s="32"/>
      <c r="E54" s="32"/>
    </row>
    <row r="55" spans="4:5">
      <c r="D55" s="32"/>
      <c r="E55" s="32"/>
    </row>
    <row r="56" spans="4:5">
      <c r="D56" s="32"/>
      <c r="E56" s="32"/>
    </row>
    <row r="57" spans="4:5">
      <c r="D57" s="32"/>
      <c r="E57" s="32"/>
    </row>
    <row r="58" spans="4:5">
      <c r="D58" s="32"/>
      <c r="E58" s="32"/>
    </row>
    <row r="59" spans="4:5">
      <c r="D59" s="32"/>
      <c r="E59" s="32"/>
    </row>
    <row r="60" spans="4:5">
      <c r="D60" s="32"/>
      <c r="E60" s="32"/>
    </row>
    <row r="61" spans="4:5">
      <c r="D61" s="32"/>
      <c r="E61" s="32"/>
    </row>
    <row r="62" spans="4:5">
      <c r="D62" s="32"/>
      <c r="E62" s="32"/>
    </row>
    <row r="63" spans="4:5">
      <c r="D63" s="32"/>
      <c r="E63" s="32"/>
    </row>
    <row r="64" spans="4:5">
      <c r="D64" s="32"/>
      <c r="E64" s="32"/>
    </row>
    <row r="65" spans="4:5">
      <c r="D65" s="32"/>
      <c r="E65" s="32"/>
    </row>
    <row r="66" spans="4:5">
      <c r="D66" s="32"/>
      <c r="E66" s="32"/>
    </row>
    <row r="67" spans="4:5">
      <c r="D67" s="32"/>
      <c r="E67" s="32"/>
    </row>
    <row r="68" spans="4:5">
      <c r="D68" s="32"/>
      <c r="E68" s="32"/>
    </row>
    <row r="69" spans="4:5">
      <c r="D69" s="32"/>
      <c r="E69" s="32"/>
    </row>
    <row r="70" spans="4:5">
      <c r="D70" s="32"/>
      <c r="E70" s="32"/>
    </row>
    <row r="71" spans="4:5">
      <c r="D71" s="32"/>
      <c r="E71" s="32"/>
    </row>
    <row r="72" spans="4:5">
      <c r="D72" s="32"/>
      <c r="E72" s="32"/>
    </row>
    <row r="73" spans="4:5">
      <c r="D73" s="32"/>
      <c r="E73" s="32"/>
    </row>
    <row r="74" spans="4:5">
      <c r="D74" s="32"/>
      <c r="E74" s="32"/>
    </row>
    <row r="75" spans="4:5">
      <c r="D75" s="32"/>
      <c r="E75" s="32"/>
    </row>
    <row r="76" spans="4:5">
      <c r="D76" s="32"/>
      <c r="E76" s="32"/>
    </row>
    <row r="77" spans="4:5">
      <c r="D77" s="32"/>
      <c r="E77" s="32"/>
    </row>
    <row r="78" spans="4:5">
      <c r="D78" s="32"/>
      <c r="E78" s="32"/>
    </row>
    <row r="79" spans="4:5">
      <c r="D79" s="32"/>
      <c r="E79" s="32"/>
    </row>
    <row r="80" spans="4:5">
      <c r="D80" s="32"/>
      <c r="E80" s="32"/>
    </row>
    <row r="81" spans="4:5">
      <c r="D81" s="32"/>
      <c r="E81" s="32"/>
    </row>
    <row r="82" spans="4:5">
      <c r="D82" s="32"/>
      <c r="E82" s="32"/>
    </row>
    <row r="83" spans="4:5">
      <c r="D83" s="32"/>
      <c r="E83" s="32"/>
    </row>
    <row r="84" spans="4:5">
      <c r="D84" s="32"/>
      <c r="E84" s="32"/>
    </row>
    <row r="85" spans="4:5">
      <c r="D85" s="32"/>
      <c r="E85" s="32"/>
    </row>
    <row r="86" spans="4:5">
      <c r="D86" s="32"/>
      <c r="E86" s="32"/>
    </row>
    <row r="87" spans="4:5">
      <c r="D87" s="32"/>
      <c r="E87" s="32"/>
    </row>
    <row r="88" spans="4:5">
      <c r="D88" s="32"/>
      <c r="E88" s="32"/>
    </row>
    <row r="89" spans="4:5">
      <c r="D89" s="32"/>
      <c r="E89" s="32"/>
    </row>
    <row r="90" spans="4:5">
      <c r="D90" s="32"/>
      <c r="E90" s="32"/>
    </row>
    <row r="91" spans="4:5">
      <c r="D91" s="32"/>
      <c r="E91" s="32"/>
    </row>
    <row r="92" spans="4:5">
      <c r="D92" s="32"/>
      <c r="E92" s="32"/>
    </row>
    <row r="93" spans="4:5">
      <c r="D93" s="32"/>
      <c r="E93" s="32"/>
    </row>
    <row r="94" spans="4:5">
      <c r="D94" s="32"/>
      <c r="E94" s="32"/>
    </row>
    <row r="95" spans="4:5">
      <c r="D95" s="32"/>
      <c r="E95" s="32"/>
    </row>
    <row r="96" spans="4:5">
      <c r="D96" s="32"/>
      <c r="E96" s="32"/>
    </row>
    <row r="97" spans="4:5">
      <c r="D97" s="32"/>
      <c r="E97" s="32"/>
    </row>
    <row r="98" spans="4:5">
      <c r="D98" s="32"/>
      <c r="E98" s="32"/>
    </row>
    <row r="99" spans="4:5">
      <c r="D99" s="32"/>
      <c r="E99" s="32"/>
    </row>
    <row r="100" spans="4:5">
      <c r="D100" s="32"/>
      <c r="E100" s="32"/>
    </row>
    <row r="101" spans="4:5">
      <c r="D101" s="32"/>
      <c r="E101" s="32"/>
    </row>
    <row r="102" spans="4:5">
      <c r="D102" s="32"/>
      <c r="E102" s="32"/>
    </row>
    <row r="103" spans="4:5">
      <c r="D103" s="32"/>
      <c r="E103" s="32"/>
    </row>
    <row r="104" spans="4:5">
      <c r="D104" s="32"/>
      <c r="E104" s="32"/>
    </row>
    <row r="105" spans="4:5">
      <c r="D105" s="32"/>
      <c r="E105" s="32"/>
    </row>
    <row r="106" spans="4:5">
      <c r="D106" s="32"/>
      <c r="E106" s="32"/>
    </row>
    <row r="107" spans="4:5">
      <c r="D107" s="32"/>
      <c r="E107" s="32"/>
    </row>
    <row r="108" spans="4:5">
      <c r="D108" s="32"/>
      <c r="E108" s="32"/>
    </row>
    <row r="109" spans="4:5">
      <c r="D109" s="32"/>
      <c r="E109" s="32"/>
    </row>
    <row r="110" spans="4:5">
      <c r="D110" s="32"/>
      <c r="E110" s="32"/>
    </row>
    <row r="111" spans="4:5">
      <c r="D111" s="32"/>
      <c r="E111" s="32"/>
    </row>
    <row r="112" spans="4:5">
      <c r="D112" s="32"/>
      <c r="E112" s="32"/>
    </row>
    <row r="113" spans="4:5">
      <c r="D113" s="32"/>
      <c r="E113" s="32"/>
    </row>
    <row r="114" spans="4:5">
      <c r="D114" s="32"/>
      <c r="E114" s="32"/>
    </row>
    <row r="115" spans="4:5">
      <c r="D115" s="32"/>
      <c r="E115" s="32"/>
    </row>
    <row r="116" spans="4:5">
      <c r="D116" s="32"/>
      <c r="E116" s="32"/>
    </row>
    <row r="117" spans="4:5">
      <c r="D117" s="32"/>
      <c r="E117" s="32"/>
    </row>
    <row r="118" spans="4:5">
      <c r="D118" s="32"/>
      <c r="E118" s="32"/>
    </row>
    <row r="119" spans="4:5">
      <c r="D119" s="32"/>
      <c r="E119" s="32"/>
    </row>
    <row r="120" spans="4:5">
      <c r="D120" s="32"/>
      <c r="E120" s="32"/>
    </row>
    <row r="121" spans="4:5">
      <c r="D121" s="32"/>
      <c r="E121" s="32"/>
    </row>
    <row r="122" spans="4:5">
      <c r="D122" s="32"/>
      <c r="E122" s="32"/>
    </row>
    <row r="123" spans="4:5">
      <c r="D123" s="32"/>
      <c r="E123" s="32"/>
    </row>
    <row r="124" spans="4:5">
      <c r="D124" s="32"/>
      <c r="E124" s="32"/>
    </row>
    <row r="125" spans="4:5">
      <c r="D125" s="32"/>
      <c r="E125" s="32"/>
    </row>
    <row r="126" spans="4:5">
      <c r="D126" s="32"/>
      <c r="E126" s="32"/>
    </row>
    <row r="127" spans="4:5">
      <c r="D127" s="32"/>
      <c r="E127" s="32"/>
    </row>
    <row r="128" spans="4:5">
      <c r="D128" s="32"/>
      <c r="E128" s="32"/>
    </row>
    <row r="129" spans="4:5">
      <c r="D129" s="32"/>
      <c r="E129" s="32"/>
    </row>
    <row r="130" spans="4:5">
      <c r="D130" s="32"/>
      <c r="E130" s="32"/>
    </row>
    <row r="131" spans="4:5">
      <c r="D131" s="32"/>
      <c r="E131" s="32"/>
    </row>
    <row r="132" spans="4:5">
      <c r="D132" s="32"/>
      <c r="E132" s="32"/>
    </row>
    <row r="133" spans="4:5">
      <c r="D133" s="32"/>
      <c r="E133" s="32"/>
    </row>
    <row r="134" spans="4:5">
      <c r="D134" s="32"/>
      <c r="E134" s="32"/>
    </row>
    <row r="135" spans="4:5">
      <c r="D135" s="32"/>
      <c r="E135" s="32"/>
    </row>
    <row r="136" spans="4:5">
      <c r="D136" s="32"/>
      <c r="E136" s="32"/>
    </row>
    <row r="137" spans="4:5">
      <c r="D137" s="32"/>
      <c r="E137" s="32"/>
    </row>
    <row r="138" spans="4:5">
      <c r="D138" s="32"/>
      <c r="E138" s="32"/>
    </row>
    <row r="139" spans="4:5">
      <c r="D139" s="32"/>
      <c r="E139" s="32"/>
    </row>
    <row r="140" spans="4:5">
      <c r="D140" s="32"/>
      <c r="E140" s="32"/>
    </row>
    <row r="141" spans="4:5">
      <c r="D141" s="32"/>
      <c r="E141" s="32"/>
    </row>
    <row r="142" spans="4:5">
      <c r="D142" s="32"/>
      <c r="E142" s="32"/>
    </row>
    <row r="143" spans="4:5">
      <c r="D143" s="32"/>
      <c r="E143" s="32"/>
    </row>
    <row r="144" spans="4:5">
      <c r="D144" s="32"/>
      <c r="E144" s="32"/>
    </row>
    <row r="145" spans="4:5">
      <c r="D145" s="32"/>
      <c r="E145" s="32"/>
    </row>
    <row r="146" spans="4:5">
      <c r="D146" s="32"/>
      <c r="E146" s="32"/>
    </row>
    <row r="147" spans="4:5">
      <c r="D147" s="32"/>
      <c r="E147" s="32"/>
    </row>
    <row r="148" spans="4:5">
      <c r="D148" s="32"/>
      <c r="E148" s="32"/>
    </row>
    <row r="149" spans="4:5">
      <c r="D149" s="32"/>
      <c r="E149" s="32"/>
    </row>
    <row r="150" spans="4:5">
      <c r="D150" s="32"/>
      <c r="E150" s="32"/>
    </row>
    <row r="151" spans="4:5">
      <c r="D151" s="32"/>
      <c r="E151" s="32"/>
    </row>
    <row r="152" spans="4:5">
      <c r="D152" s="32"/>
      <c r="E152" s="32"/>
    </row>
    <row r="153" spans="4:5">
      <c r="D153" s="32"/>
      <c r="E153" s="32"/>
    </row>
    <row r="154" spans="4:5">
      <c r="D154" s="32"/>
      <c r="E154" s="32"/>
    </row>
    <row r="155" spans="4:5">
      <c r="D155" s="32"/>
      <c r="E155" s="32"/>
    </row>
    <row r="156" spans="4:5">
      <c r="D156" s="32"/>
      <c r="E156" s="32"/>
    </row>
    <row r="157" spans="4:5">
      <c r="D157" s="32"/>
      <c r="E157" s="32"/>
    </row>
    <row r="158" spans="4:5">
      <c r="D158" s="32"/>
      <c r="E158" s="32"/>
    </row>
    <row r="159" spans="4:5">
      <c r="D159" s="32"/>
      <c r="E159" s="32"/>
    </row>
    <row r="160" spans="4:5">
      <c r="D160" s="32"/>
      <c r="E160" s="32"/>
    </row>
    <row r="161" spans="4:5">
      <c r="D161" s="32"/>
      <c r="E161" s="32"/>
    </row>
    <row r="162" spans="4:5">
      <c r="D162" s="32"/>
      <c r="E162" s="32"/>
    </row>
    <row r="163" spans="4:5">
      <c r="D163" s="32"/>
      <c r="E163" s="32"/>
    </row>
    <row r="164" spans="4:5">
      <c r="D164" s="32"/>
      <c r="E164" s="32"/>
    </row>
    <row r="165" spans="4:5">
      <c r="D165" s="32"/>
      <c r="E165" s="32"/>
    </row>
    <row r="166" spans="4:5">
      <c r="D166" s="32"/>
      <c r="E166" s="32"/>
    </row>
    <row r="167" spans="4:5">
      <c r="D167" s="32"/>
      <c r="E167" s="32"/>
    </row>
    <row r="168" spans="4:5">
      <c r="D168" s="32"/>
      <c r="E168" s="32"/>
    </row>
    <row r="169" spans="4:5">
      <c r="D169" s="32"/>
      <c r="E169" s="32"/>
    </row>
    <row r="170" spans="4:5">
      <c r="D170" s="32"/>
      <c r="E170" s="32"/>
    </row>
    <row r="171" spans="4:5">
      <c r="D171" s="32"/>
      <c r="E171" s="32"/>
    </row>
    <row r="172" spans="4:5">
      <c r="D172" s="32"/>
      <c r="E172" s="32"/>
    </row>
    <row r="173" spans="4:5">
      <c r="D173" s="32"/>
      <c r="E173" s="32"/>
    </row>
    <row r="174" spans="4:5">
      <c r="D174" s="32"/>
      <c r="E174" s="32"/>
    </row>
    <row r="175" spans="4:5">
      <c r="D175" s="32"/>
      <c r="E175" s="32"/>
    </row>
    <row r="176" spans="4:5">
      <c r="D176" s="32"/>
      <c r="E176" s="32"/>
    </row>
    <row r="177" spans="4:5">
      <c r="D177" s="32"/>
      <c r="E177" s="32"/>
    </row>
    <row r="178" spans="4:5">
      <c r="D178" s="32"/>
      <c r="E178" s="32"/>
    </row>
    <row r="179" spans="4:5">
      <c r="D179" s="32"/>
      <c r="E179" s="32"/>
    </row>
    <row r="180" spans="4:5">
      <c r="D180" s="32"/>
      <c r="E180" s="32"/>
    </row>
    <row r="181" spans="4:5">
      <c r="D181" s="32"/>
      <c r="E181" s="32"/>
    </row>
    <row r="182" spans="4:5">
      <c r="D182" s="32"/>
      <c r="E182" s="32"/>
    </row>
    <row r="183" spans="4:5">
      <c r="D183" s="32"/>
      <c r="E183" s="32"/>
    </row>
    <row r="184" spans="4:5">
      <c r="D184" s="32"/>
      <c r="E184" s="32"/>
    </row>
    <row r="185" spans="4:5">
      <c r="D185" s="32"/>
      <c r="E185" s="32"/>
    </row>
    <row r="186" spans="4:5">
      <c r="D186" s="32"/>
      <c r="E186" s="32"/>
    </row>
    <row r="187" spans="4:5">
      <c r="D187" s="32"/>
      <c r="E187" s="32"/>
    </row>
    <row r="188" spans="4:5">
      <c r="D188" s="32"/>
      <c r="E188" s="32"/>
    </row>
    <row r="189" spans="4:5">
      <c r="D189" s="32"/>
      <c r="E189" s="32"/>
    </row>
    <row r="190" spans="4:5">
      <c r="D190" s="32"/>
      <c r="E190" s="32"/>
    </row>
    <row r="191" spans="4:5">
      <c r="D191" s="32"/>
      <c r="E191" s="32"/>
    </row>
    <row r="192" spans="4:5">
      <c r="D192" s="32"/>
      <c r="E192" s="32"/>
    </row>
    <row r="193" spans="4:5">
      <c r="D193" s="32"/>
      <c r="E193" s="32"/>
    </row>
    <row r="194" spans="4:5">
      <c r="D194" s="32"/>
      <c r="E194" s="32"/>
    </row>
    <row r="195" spans="4:5">
      <c r="D195" s="32"/>
      <c r="E195" s="32"/>
    </row>
    <row r="196" spans="4:5">
      <c r="D196" s="32"/>
      <c r="E196" s="32"/>
    </row>
    <row r="197" spans="4:5">
      <c r="D197" s="32"/>
      <c r="E197" s="32"/>
    </row>
    <row r="198" spans="4:5">
      <c r="D198" s="32"/>
      <c r="E198" s="32"/>
    </row>
    <row r="199" spans="4:5">
      <c r="D199" s="32"/>
      <c r="E199" s="32"/>
    </row>
    <row r="200" spans="4:5">
      <c r="D200" s="32"/>
      <c r="E200" s="32"/>
    </row>
  </sheetData>
  <sheetProtection algorithmName="SHA-512" hashValue="+/sAvioN5bX04ODxn4emaOD2klljp/aEaeTj1+PlEVGwDKy22vV+jyM/e4EdUREtXJsGKIIw5r7g3F4X1LNhgQ==" saltValue="ZElU1EW9WLTuLXuBHwCRCg==" spinCount="100000" sheet="1" objects="1" scenarios="1"/>
  <mergeCells count="5">
    <mergeCell ref="B16:C16"/>
    <mergeCell ref="A1:E1"/>
    <mergeCell ref="A2:E2"/>
    <mergeCell ref="B12:C12"/>
    <mergeCell ref="B8:C8"/>
  </mergeCells>
  <phoneticPr fontId="0" type="noConversion"/>
  <conditionalFormatting sqref="D8:D17">
    <cfRule type="cellIs" dxfId="6" priority="2" stopIfTrue="1" operator="equal">
      <formula>0</formula>
    </cfRule>
  </conditionalFormatting>
  <conditionalFormatting sqref="D7:E7 D18:E22">
    <cfRule type="cellIs" dxfId="5" priority="22" stopIfTrue="1" operator="equal">
      <formula>0</formula>
    </cfRule>
  </conditionalFormatting>
  <conditionalFormatting sqref="E8">
    <cfRule type="cellIs" dxfId="4" priority="6" stopIfTrue="1" operator="equal">
      <formula>0</formula>
    </cfRule>
  </conditionalFormatting>
  <conditionalFormatting sqref="E9:E17">
    <cfRule type="cellIs" dxfId="3" priority="1" operator="equal">
      <formula>0</formula>
    </cfRule>
  </conditionalFormatting>
  <pageMargins left="0.98425196850393704" right="0.19685039370078741" top="0.39" bottom="0.83" header="0.39" footer="0.54"/>
  <pageSetup paperSize="9" orientation="portrait" r:id="rId1"/>
  <headerFooter alignWithMargins="0"/>
  <rowBreaks count="1" manualBreakCount="1">
    <brk id="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126"/>
  <sheetViews>
    <sheetView topLeftCell="A20" zoomScale="115" zoomScaleNormal="115" workbookViewId="0">
      <selection activeCell="U26" sqref="U26"/>
    </sheetView>
  </sheetViews>
  <sheetFormatPr defaultColWidth="9.140625" defaultRowHeight="15"/>
  <cols>
    <col min="1" max="1" width="7" style="9" customWidth="1"/>
    <col min="2" max="2" width="38.7109375" style="15" customWidth="1"/>
    <col min="3" max="3" width="8.28515625" style="35" customWidth="1"/>
    <col min="4" max="4" width="14.7109375" style="30" customWidth="1"/>
    <col min="5" max="5" width="18.7109375" style="30" customWidth="1"/>
    <col min="6" max="8" width="9.140625" style="6"/>
    <col min="9" max="14" width="9.85546875" style="6" bestFit="1" customWidth="1"/>
    <col min="15" max="16384" width="9.140625" style="6"/>
  </cols>
  <sheetData>
    <row r="1" spans="1:1025" s="19" customFormat="1" ht="14.25" customHeight="1">
      <c r="A1" s="123"/>
      <c r="B1" s="124"/>
      <c r="C1" s="124"/>
      <c r="D1" s="124"/>
      <c r="E1" s="136"/>
    </row>
    <row r="2" spans="1:1025" s="19" customFormat="1" ht="7.5" customHeight="1">
      <c r="A2" s="125"/>
      <c r="B2" s="126"/>
      <c r="C2" s="126"/>
      <c r="D2" s="126"/>
      <c r="E2" s="137"/>
    </row>
    <row r="3" spans="1:1025" ht="9.75" customHeight="1">
      <c r="A3" s="7" t="s">
        <v>10</v>
      </c>
      <c r="B3" s="14"/>
    </row>
    <row r="4" spans="1:1025" ht="14.25">
      <c r="A4" s="8" t="s">
        <v>20</v>
      </c>
      <c r="B4" s="12" t="s">
        <v>21</v>
      </c>
      <c r="C4" s="36" t="s">
        <v>22</v>
      </c>
      <c r="D4" s="31" t="s">
        <v>23</v>
      </c>
      <c r="E4" s="31" t="s">
        <v>24</v>
      </c>
    </row>
    <row r="5" spans="1:1025" ht="8.25" customHeight="1"/>
    <row r="6" spans="1:1025">
      <c r="A6" s="9" t="s">
        <v>41</v>
      </c>
      <c r="B6" s="16" t="s">
        <v>7</v>
      </c>
      <c r="D6" s="41"/>
      <c r="E6" s="41"/>
    </row>
    <row r="7" spans="1:1025">
      <c r="D7" s="41"/>
      <c r="E7" s="41"/>
    </row>
    <row r="8" spans="1:1025" ht="30.75" customHeight="1">
      <c r="A8" s="9">
        <v>7.01</v>
      </c>
      <c r="B8" s="141" t="s">
        <v>78</v>
      </c>
      <c r="C8" s="142"/>
      <c r="D8" s="57"/>
      <c r="E8" s="57"/>
    </row>
    <row r="9" spans="1:1025">
      <c r="B9" s="55" t="s">
        <v>25</v>
      </c>
      <c r="C9" s="50">
        <v>1</v>
      </c>
      <c r="D9" s="57"/>
      <c r="E9" s="57">
        <f t="shared" ref="E9:E45" si="0">ROUND(C9*D9,2)</f>
        <v>0</v>
      </c>
    </row>
    <row r="10" spans="1:1025">
      <c r="B10" s="142"/>
      <c r="C10" s="157"/>
      <c r="D10" s="57"/>
      <c r="E10" s="57">
        <f t="shared" si="0"/>
        <v>0</v>
      </c>
    </row>
    <row r="11" spans="1:1025">
      <c r="B11" s="55"/>
      <c r="C11" s="50"/>
      <c r="D11" s="57"/>
      <c r="E11" s="57">
        <f t="shared" si="0"/>
        <v>0</v>
      </c>
    </row>
    <row r="12" spans="1:1025" customFormat="1" ht="30" customHeight="1">
      <c r="A12" s="9">
        <f>A8+0.01</f>
        <v>7.02</v>
      </c>
      <c r="B12" s="160" t="s">
        <v>179</v>
      </c>
      <c r="C12" s="160"/>
      <c r="D12" s="83"/>
      <c r="E12" s="84">
        <f t="shared" si="0"/>
        <v>0</v>
      </c>
      <c r="F12" s="6"/>
      <c r="G12" s="6"/>
      <c r="H12" s="85"/>
      <c r="I12" s="86"/>
      <c r="J12" s="87"/>
      <c r="K12" s="86"/>
      <c r="L12" s="86"/>
      <c r="M12" s="8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row>
    <row r="13" spans="1:1025" customFormat="1">
      <c r="A13" s="88"/>
      <c r="B13" s="89" t="s">
        <v>25</v>
      </c>
      <c r="C13" s="74">
        <v>1</v>
      </c>
      <c r="D13" s="83"/>
      <c r="E13" s="84">
        <f t="shared" si="0"/>
        <v>0</v>
      </c>
      <c r="F13" s="6"/>
      <c r="G13" s="6"/>
      <c r="H13" s="85"/>
      <c r="I13" s="86"/>
      <c r="J13" s="86"/>
      <c r="K13" s="86"/>
      <c r="L13" s="86"/>
      <c r="M13" s="8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row>
    <row r="14" spans="1:1025" customFormat="1">
      <c r="A14" s="88"/>
      <c r="B14" s="134"/>
      <c r="C14" s="134"/>
      <c r="D14" s="72"/>
      <c r="E14" s="84">
        <f t="shared" si="0"/>
        <v>0</v>
      </c>
      <c r="F14" s="6"/>
      <c r="G14" s="6"/>
      <c r="H14" s="85"/>
      <c r="I14" s="86"/>
      <c r="J14" s="86"/>
      <c r="K14" s="86"/>
      <c r="L14" s="86"/>
      <c r="M14" s="8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row>
    <row r="15" spans="1:1025" customFormat="1">
      <c r="A15" s="88"/>
      <c r="B15" s="134"/>
      <c r="C15" s="134"/>
      <c r="D15" s="83"/>
      <c r="E15" s="84">
        <f t="shared" si="0"/>
        <v>0</v>
      </c>
      <c r="F15" s="6"/>
      <c r="G15" s="6"/>
      <c r="H15" s="85"/>
      <c r="I15" s="86"/>
      <c r="J15" s="86"/>
      <c r="K15" s="86"/>
      <c r="L15" s="86"/>
      <c r="M15" s="8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row>
    <row r="16" spans="1:1025" s="95" customFormat="1" ht="39.75" customHeight="1">
      <c r="A16" s="88">
        <f>A12+0.01</f>
        <v>7.03</v>
      </c>
      <c r="B16" s="160" t="s">
        <v>180</v>
      </c>
      <c r="C16" s="160"/>
      <c r="D16" s="91"/>
      <c r="E16" s="92">
        <f t="shared" si="0"/>
        <v>0</v>
      </c>
      <c r="F16" s="93"/>
      <c r="G16" s="93"/>
      <c r="H16" s="93"/>
      <c r="I16" s="93"/>
      <c r="J16" s="94"/>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c r="IF16" s="93"/>
      <c r="IG16" s="93"/>
      <c r="IH16" s="93"/>
      <c r="II16" s="93"/>
      <c r="IJ16" s="93"/>
      <c r="IK16" s="93"/>
      <c r="IL16" s="93"/>
      <c r="IM16" s="93"/>
      <c r="IN16" s="93"/>
      <c r="IO16" s="93"/>
      <c r="IP16" s="93"/>
      <c r="IQ16" s="93"/>
      <c r="IR16" s="93"/>
      <c r="IS16" s="93"/>
      <c r="IT16" s="93"/>
      <c r="IU16" s="93"/>
      <c r="IV16" s="93"/>
      <c r="IW16" s="93"/>
      <c r="IX16" s="93"/>
      <c r="IY16" s="93"/>
      <c r="IZ16" s="93"/>
      <c r="JA16" s="93"/>
      <c r="JB16" s="93"/>
      <c r="JC16" s="93"/>
      <c r="JD16" s="93"/>
      <c r="JE16" s="93"/>
      <c r="JF16" s="93"/>
      <c r="JG16" s="93"/>
      <c r="JH16" s="93"/>
      <c r="JI16" s="93"/>
      <c r="JJ16" s="93"/>
      <c r="JK16" s="93"/>
      <c r="JL16" s="93"/>
      <c r="JM16" s="93"/>
      <c r="JN16" s="93"/>
      <c r="JO16" s="93"/>
      <c r="JP16" s="93"/>
      <c r="JQ16" s="93"/>
      <c r="JR16" s="93"/>
      <c r="JS16" s="93"/>
      <c r="JT16" s="93"/>
      <c r="JU16" s="93"/>
      <c r="JV16" s="93"/>
      <c r="JW16" s="93"/>
      <c r="JX16" s="93"/>
      <c r="JY16" s="93"/>
      <c r="JZ16" s="93"/>
      <c r="KA16" s="93"/>
      <c r="KB16" s="93"/>
      <c r="KC16" s="93"/>
      <c r="KD16" s="93"/>
      <c r="KE16" s="93"/>
      <c r="KF16" s="93"/>
      <c r="KG16" s="93"/>
      <c r="KH16" s="93"/>
      <c r="KI16" s="93"/>
      <c r="KJ16" s="93"/>
      <c r="KK16" s="93"/>
      <c r="KL16" s="93"/>
      <c r="KM16" s="93"/>
      <c r="KN16" s="93"/>
      <c r="KO16" s="93"/>
      <c r="KP16" s="93"/>
      <c r="KQ16" s="93"/>
      <c r="KR16" s="93"/>
      <c r="KS16" s="93"/>
      <c r="KT16" s="93"/>
      <c r="KU16" s="93"/>
      <c r="KV16" s="93"/>
      <c r="KW16" s="93"/>
      <c r="KX16" s="93"/>
      <c r="KY16" s="93"/>
      <c r="KZ16" s="93"/>
      <c r="LA16" s="93"/>
      <c r="LB16" s="93"/>
      <c r="LC16" s="93"/>
      <c r="LD16" s="93"/>
      <c r="LE16" s="93"/>
      <c r="LF16" s="93"/>
      <c r="LG16" s="93"/>
      <c r="LH16" s="93"/>
      <c r="LI16" s="93"/>
      <c r="LJ16" s="93"/>
      <c r="LK16" s="93"/>
      <c r="LL16" s="93"/>
      <c r="LM16" s="93"/>
      <c r="LN16" s="93"/>
      <c r="LO16" s="93"/>
      <c r="LP16" s="93"/>
      <c r="LQ16" s="93"/>
      <c r="LR16" s="93"/>
      <c r="LS16" s="93"/>
      <c r="LT16" s="93"/>
      <c r="LU16" s="93"/>
      <c r="LV16" s="93"/>
      <c r="LW16" s="93"/>
      <c r="LX16" s="93"/>
      <c r="LY16" s="93"/>
      <c r="LZ16" s="93"/>
      <c r="MA16" s="93"/>
      <c r="MB16" s="93"/>
      <c r="MC16" s="93"/>
      <c r="MD16" s="93"/>
      <c r="ME16" s="93"/>
      <c r="MF16" s="93"/>
      <c r="MG16" s="93"/>
      <c r="MH16" s="93"/>
      <c r="MI16" s="93"/>
      <c r="MJ16" s="93"/>
      <c r="MK16" s="93"/>
      <c r="ML16" s="93"/>
      <c r="MM16" s="93"/>
      <c r="MN16" s="93"/>
      <c r="MO16" s="93"/>
      <c r="MP16" s="93"/>
      <c r="MQ16" s="93"/>
      <c r="MR16" s="93"/>
      <c r="MS16" s="93"/>
      <c r="MT16" s="93"/>
      <c r="MU16" s="93"/>
      <c r="MV16" s="93"/>
      <c r="MW16" s="93"/>
      <c r="MX16" s="93"/>
      <c r="MY16" s="93"/>
      <c r="MZ16" s="93"/>
      <c r="NA16" s="93"/>
      <c r="NB16" s="93"/>
      <c r="NC16" s="93"/>
      <c r="ND16" s="93"/>
      <c r="NE16" s="93"/>
      <c r="NF16" s="93"/>
      <c r="NG16" s="93"/>
      <c r="NH16" s="93"/>
      <c r="NI16" s="93"/>
      <c r="NJ16" s="93"/>
      <c r="NK16" s="93"/>
      <c r="NL16" s="93"/>
      <c r="NM16" s="93"/>
      <c r="NN16" s="93"/>
      <c r="NO16" s="93"/>
      <c r="NP16" s="93"/>
      <c r="NQ16" s="93"/>
      <c r="NR16" s="93"/>
      <c r="NS16" s="93"/>
      <c r="NT16" s="93"/>
      <c r="NU16" s="93"/>
      <c r="NV16" s="93"/>
      <c r="NW16" s="93"/>
      <c r="NX16" s="93"/>
      <c r="NY16" s="93"/>
      <c r="NZ16" s="93"/>
      <c r="OA16" s="93"/>
      <c r="OB16" s="93"/>
      <c r="OC16" s="93"/>
      <c r="OD16" s="93"/>
      <c r="OE16" s="93"/>
      <c r="OF16" s="93"/>
      <c r="OG16" s="93"/>
      <c r="OH16" s="93"/>
      <c r="OI16" s="93"/>
      <c r="OJ16" s="93"/>
      <c r="OK16" s="93"/>
      <c r="OL16" s="93"/>
      <c r="OM16" s="93"/>
      <c r="ON16" s="93"/>
      <c r="OO16" s="93"/>
      <c r="OP16" s="93"/>
      <c r="OQ16" s="93"/>
      <c r="OR16" s="93"/>
      <c r="OS16" s="93"/>
      <c r="OT16" s="93"/>
      <c r="OU16" s="93"/>
      <c r="OV16" s="93"/>
      <c r="OW16" s="93"/>
      <c r="OX16" s="93"/>
      <c r="OY16" s="93"/>
      <c r="OZ16" s="93"/>
      <c r="PA16" s="93"/>
      <c r="PB16" s="93"/>
      <c r="PC16" s="93"/>
      <c r="PD16" s="93"/>
      <c r="PE16" s="93"/>
      <c r="PF16" s="93"/>
      <c r="PG16" s="93"/>
      <c r="PH16" s="93"/>
      <c r="PI16" s="93"/>
      <c r="PJ16" s="93"/>
      <c r="PK16" s="93"/>
      <c r="PL16" s="93"/>
      <c r="PM16" s="93"/>
      <c r="PN16" s="93"/>
      <c r="PO16" s="93"/>
      <c r="PP16" s="93"/>
      <c r="PQ16" s="93"/>
      <c r="PR16" s="93"/>
      <c r="PS16" s="93"/>
      <c r="PT16" s="93"/>
      <c r="PU16" s="93"/>
      <c r="PV16" s="93"/>
      <c r="PW16" s="93"/>
      <c r="PX16" s="93"/>
      <c r="PY16" s="93"/>
      <c r="PZ16" s="93"/>
      <c r="QA16" s="93"/>
      <c r="QB16" s="93"/>
      <c r="QC16" s="93"/>
      <c r="QD16" s="93"/>
      <c r="QE16" s="93"/>
      <c r="QF16" s="93"/>
      <c r="QG16" s="93"/>
      <c r="QH16" s="93"/>
      <c r="QI16" s="93"/>
      <c r="QJ16" s="93"/>
      <c r="QK16" s="93"/>
      <c r="QL16" s="93"/>
      <c r="QM16" s="93"/>
      <c r="QN16" s="93"/>
      <c r="QO16" s="93"/>
      <c r="QP16" s="93"/>
      <c r="QQ16" s="93"/>
      <c r="QR16" s="93"/>
      <c r="QS16" s="93"/>
      <c r="QT16" s="93"/>
      <c r="QU16" s="93"/>
      <c r="QV16" s="93"/>
      <c r="QW16" s="93"/>
      <c r="QX16" s="93"/>
      <c r="QY16" s="93"/>
      <c r="QZ16" s="93"/>
      <c r="RA16" s="93"/>
      <c r="RB16" s="93"/>
      <c r="RC16" s="93"/>
      <c r="RD16" s="93"/>
      <c r="RE16" s="93"/>
      <c r="RF16" s="93"/>
      <c r="RG16" s="93"/>
      <c r="RH16" s="93"/>
      <c r="RI16" s="93"/>
      <c r="RJ16" s="93"/>
      <c r="RK16" s="93"/>
      <c r="RL16" s="93"/>
      <c r="RM16" s="93"/>
      <c r="RN16" s="93"/>
      <c r="RO16" s="93"/>
      <c r="RP16" s="93"/>
      <c r="RQ16" s="93"/>
      <c r="RR16" s="93"/>
      <c r="RS16" s="93"/>
      <c r="RT16" s="93"/>
      <c r="RU16" s="93"/>
      <c r="RV16" s="93"/>
      <c r="RW16" s="93"/>
      <c r="RX16" s="93"/>
      <c r="RY16" s="93"/>
      <c r="RZ16" s="93"/>
      <c r="SA16" s="93"/>
      <c r="SB16" s="93"/>
      <c r="SC16" s="93"/>
      <c r="SD16" s="93"/>
      <c r="SE16" s="93"/>
      <c r="SF16" s="93"/>
      <c r="SG16" s="93"/>
      <c r="SH16" s="93"/>
      <c r="SI16" s="93"/>
      <c r="SJ16" s="93"/>
      <c r="SK16" s="93"/>
      <c r="SL16" s="93"/>
      <c r="SM16" s="93"/>
      <c r="SN16" s="93"/>
      <c r="SO16" s="93"/>
      <c r="SP16" s="93"/>
      <c r="SQ16" s="93"/>
      <c r="SR16" s="93"/>
      <c r="SS16" s="93"/>
      <c r="ST16" s="93"/>
      <c r="SU16" s="93"/>
      <c r="SV16" s="93"/>
      <c r="SW16" s="93"/>
      <c r="SX16" s="93"/>
      <c r="SY16" s="93"/>
      <c r="SZ16" s="93"/>
      <c r="TA16" s="93"/>
      <c r="TB16" s="93"/>
      <c r="TC16" s="93"/>
      <c r="TD16" s="93"/>
      <c r="TE16" s="93"/>
      <c r="TF16" s="93"/>
      <c r="TG16" s="93"/>
      <c r="TH16" s="93"/>
      <c r="TI16" s="93"/>
      <c r="TJ16" s="93"/>
      <c r="TK16" s="93"/>
      <c r="TL16" s="93"/>
      <c r="TM16" s="93"/>
      <c r="TN16" s="93"/>
      <c r="TO16" s="93"/>
      <c r="TP16" s="93"/>
      <c r="TQ16" s="93"/>
      <c r="TR16" s="93"/>
      <c r="TS16" s="93"/>
      <c r="TT16" s="93"/>
      <c r="TU16" s="93"/>
      <c r="TV16" s="93"/>
      <c r="TW16" s="93"/>
      <c r="TX16" s="93"/>
      <c r="TY16" s="93"/>
      <c r="TZ16" s="93"/>
      <c r="UA16" s="93"/>
      <c r="UB16" s="93"/>
      <c r="UC16" s="93"/>
      <c r="UD16" s="93"/>
      <c r="UE16" s="93"/>
      <c r="UF16" s="93"/>
      <c r="UG16" s="93"/>
      <c r="UH16" s="93"/>
      <c r="UI16" s="93"/>
      <c r="UJ16" s="93"/>
      <c r="UK16" s="93"/>
      <c r="UL16" s="93"/>
      <c r="UM16" s="93"/>
      <c r="UN16" s="93"/>
      <c r="UO16" s="93"/>
      <c r="UP16" s="93"/>
      <c r="UQ16" s="93"/>
      <c r="UR16" s="93"/>
      <c r="US16" s="93"/>
      <c r="UT16" s="93"/>
      <c r="UU16" s="93"/>
      <c r="UV16" s="93"/>
      <c r="UW16" s="93"/>
      <c r="UX16" s="93"/>
      <c r="UY16" s="93"/>
      <c r="UZ16" s="93"/>
      <c r="VA16" s="93"/>
      <c r="VB16" s="93"/>
      <c r="VC16" s="93"/>
      <c r="VD16" s="93"/>
      <c r="VE16" s="93"/>
      <c r="VF16" s="93"/>
      <c r="VG16" s="93"/>
      <c r="VH16" s="93"/>
      <c r="VI16" s="93"/>
      <c r="VJ16" s="93"/>
      <c r="VK16" s="93"/>
      <c r="VL16" s="93"/>
      <c r="VM16" s="93"/>
      <c r="VN16" s="93"/>
      <c r="VO16" s="93"/>
      <c r="VP16" s="93"/>
      <c r="VQ16" s="93"/>
      <c r="VR16" s="93"/>
      <c r="VS16" s="93"/>
      <c r="VT16" s="93"/>
      <c r="VU16" s="93"/>
      <c r="VV16" s="93"/>
      <c r="VW16" s="93"/>
      <c r="VX16" s="93"/>
      <c r="VY16" s="93"/>
      <c r="VZ16" s="93"/>
      <c r="WA16" s="93"/>
      <c r="WB16" s="93"/>
      <c r="WC16" s="93"/>
      <c r="WD16" s="93"/>
      <c r="WE16" s="93"/>
      <c r="WF16" s="93"/>
      <c r="WG16" s="93"/>
      <c r="WH16" s="93"/>
      <c r="WI16" s="93"/>
      <c r="WJ16" s="93"/>
      <c r="WK16" s="93"/>
      <c r="WL16" s="93"/>
      <c r="WM16" s="93"/>
      <c r="WN16" s="93"/>
      <c r="WO16" s="93"/>
      <c r="WP16" s="93"/>
      <c r="WQ16" s="93"/>
      <c r="WR16" s="93"/>
      <c r="WS16" s="93"/>
      <c r="WT16" s="93"/>
      <c r="WU16" s="93"/>
      <c r="WV16" s="93"/>
      <c r="WW16" s="93"/>
      <c r="WX16" s="93"/>
      <c r="WY16" s="93"/>
      <c r="WZ16" s="93"/>
      <c r="XA16" s="93"/>
      <c r="XB16" s="93"/>
      <c r="XC16" s="93"/>
      <c r="XD16" s="93"/>
      <c r="XE16" s="93"/>
      <c r="XF16" s="93"/>
      <c r="XG16" s="93"/>
      <c r="XH16" s="93"/>
      <c r="XI16" s="93"/>
      <c r="XJ16" s="93"/>
      <c r="XK16" s="93"/>
      <c r="XL16" s="93"/>
      <c r="XM16" s="93"/>
      <c r="XN16" s="93"/>
      <c r="XO16" s="93"/>
      <c r="XP16" s="93"/>
      <c r="XQ16" s="93"/>
      <c r="XR16" s="93"/>
      <c r="XS16" s="93"/>
      <c r="XT16" s="93"/>
      <c r="XU16" s="93"/>
      <c r="XV16" s="93"/>
      <c r="XW16" s="93"/>
      <c r="XX16" s="93"/>
      <c r="XY16" s="93"/>
      <c r="XZ16" s="93"/>
      <c r="YA16" s="93"/>
      <c r="YB16" s="93"/>
      <c r="YC16" s="93"/>
      <c r="YD16" s="93"/>
      <c r="YE16" s="93"/>
      <c r="YF16" s="93"/>
      <c r="YG16" s="93"/>
      <c r="YH16" s="93"/>
      <c r="YI16" s="93"/>
      <c r="YJ16" s="93"/>
      <c r="YK16" s="93"/>
      <c r="YL16" s="93"/>
      <c r="YM16" s="93"/>
      <c r="YN16" s="93"/>
      <c r="YO16" s="93"/>
      <c r="YP16" s="93"/>
      <c r="YQ16" s="93"/>
      <c r="YR16" s="93"/>
      <c r="YS16" s="93"/>
      <c r="YT16" s="93"/>
      <c r="YU16" s="93"/>
      <c r="YV16" s="93"/>
      <c r="YW16" s="93"/>
      <c r="YX16" s="93"/>
      <c r="YY16" s="93"/>
      <c r="YZ16" s="93"/>
      <c r="ZA16" s="93"/>
      <c r="ZB16" s="93"/>
      <c r="ZC16" s="93"/>
      <c r="ZD16" s="93"/>
      <c r="ZE16" s="93"/>
      <c r="ZF16" s="93"/>
      <c r="ZG16" s="93"/>
      <c r="ZH16" s="93"/>
      <c r="ZI16" s="93"/>
      <c r="ZJ16" s="93"/>
      <c r="ZK16" s="93"/>
      <c r="ZL16" s="93"/>
      <c r="ZM16" s="93"/>
      <c r="ZN16" s="93"/>
      <c r="ZO16" s="93"/>
      <c r="ZP16" s="93"/>
      <c r="ZQ16" s="93"/>
      <c r="ZR16" s="93"/>
      <c r="ZS16" s="93"/>
      <c r="ZT16" s="93"/>
      <c r="ZU16" s="93"/>
      <c r="ZV16" s="93"/>
      <c r="ZW16" s="93"/>
      <c r="ZX16" s="93"/>
      <c r="ZY16" s="93"/>
      <c r="ZZ16" s="93"/>
      <c r="AAA16" s="93"/>
      <c r="AAB16" s="93"/>
      <c r="AAC16" s="93"/>
      <c r="AAD16" s="93"/>
      <c r="AAE16" s="93"/>
      <c r="AAF16" s="93"/>
      <c r="AAG16" s="93"/>
      <c r="AAH16" s="93"/>
      <c r="AAI16" s="93"/>
      <c r="AAJ16" s="93"/>
      <c r="AAK16" s="93"/>
      <c r="AAL16" s="93"/>
      <c r="AAM16" s="93"/>
      <c r="AAN16" s="93"/>
      <c r="AAO16" s="93"/>
      <c r="AAP16" s="93"/>
      <c r="AAQ16" s="93"/>
      <c r="AAR16" s="93"/>
      <c r="AAS16" s="93"/>
      <c r="AAT16" s="93"/>
      <c r="AAU16" s="93"/>
      <c r="AAV16" s="93"/>
      <c r="AAW16" s="93"/>
      <c r="AAX16" s="93"/>
      <c r="AAY16" s="93"/>
      <c r="AAZ16" s="93"/>
      <c r="ABA16" s="93"/>
      <c r="ABB16" s="93"/>
      <c r="ABC16" s="93"/>
      <c r="ABD16" s="93"/>
      <c r="ABE16" s="93"/>
      <c r="ABF16" s="93"/>
      <c r="ABG16" s="93"/>
      <c r="ABH16" s="93"/>
      <c r="ABI16" s="93"/>
      <c r="ABJ16" s="93"/>
      <c r="ABK16" s="93"/>
      <c r="ABL16" s="93"/>
      <c r="ABM16" s="93"/>
      <c r="ABN16" s="93"/>
      <c r="ABO16" s="93"/>
      <c r="ABP16" s="93"/>
      <c r="ABQ16" s="93"/>
      <c r="ABR16" s="93"/>
      <c r="ABS16" s="93"/>
      <c r="ABT16" s="93"/>
      <c r="ABU16" s="93"/>
      <c r="ABV16" s="93"/>
      <c r="ABW16" s="93"/>
      <c r="ABX16" s="93"/>
      <c r="ABY16" s="93"/>
      <c r="ABZ16" s="93"/>
      <c r="ACA16" s="93"/>
      <c r="ACB16" s="93"/>
      <c r="ACC16" s="93"/>
      <c r="ACD16" s="93"/>
      <c r="ACE16" s="93"/>
      <c r="ACF16" s="93"/>
      <c r="ACG16" s="93"/>
      <c r="ACH16" s="93"/>
      <c r="ACI16" s="93"/>
      <c r="ACJ16" s="93"/>
      <c r="ACK16" s="93"/>
      <c r="ACL16" s="93"/>
      <c r="ACM16" s="93"/>
      <c r="ACN16" s="93"/>
      <c r="ACO16" s="93"/>
      <c r="ACP16" s="93"/>
      <c r="ACQ16" s="93"/>
      <c r="ACR16" s="93"/>
      <c r="ACS16" s="93"/>
      <c r="ACT16" s="93"/>
      <c r="ACU16" s="93"/>
      <c r="ACV16" s="93"/>
      <c r="ACW16" s="93"/>
      <c r="ACX16" s="93"/>
      <c r="ACY16" s="93"/>
      <c r="ACZ16" s="93"/>
      <c r="ADA16" s="93"/>
      <c r="ADB16" s="93"/>
      <c r="ADC16" s="93"/>
      <c r="ADD16" s="93"/>
      <c r="ADE16" s="93"/>
      <c r="ADF16" s="93"/>
      <c r="ADG16" s="93"/>
      <c r="ADH16" s="93"/>
      <c r="ADI16" s="93"/>
      <c r="ADJ16" s="93"/>
      <c r="ADK16" s="93"/>
      <c r="ADL16" s="93"/>
      <c r="ADM16" s="93"/>
      <c r="ADN16" s="93"/>
      <c r="ADO16" s="93"/>
      <c r="ADP16" s="93"/>
      <c r="ADQ16" s="93"/>
      <c r="ADR16" s="93"/>
      <c r="ADS16" s="93"/>
      <c r="ADT16" s="93"/>
      <c r="ADU16" s="93"/>
      <c r="ADV16" s="93"/>
      <c r="ADW16" s="93"/>
      <c r="ADX16" s="93"/>
      <c r="ADY16" s="93"/>
      <c r="ADZ16" s="93"/>
      <c r="AEA16" s="93"/>
      <c r="AEB16" s="93"/>
      <c r="AEC16" s="93"/>
      <c r="AED16" s="93"/>
      <c r="AEE16" s="93"/>
      <c r="AEF16" s="93"/>
      <c r="AEG16" s="93"/>
      <c r="AEH16" s="93"/>
      <c r="AEI16" s="93"/>
      <c r="AEJ16" s="93"/>
      <c r="AEK16" s="93"/>
      <c r="AEL16" s="93"/>
      <c r="AEM16" s="93"/>
      <c r="AEN16" s="93"/>
      <c r="AEO16" s="93"/>
      <c r="AEP16" s="93"/>
      <c r="AEQ16" s="93"/>
      <c r="AER16" s="93"/>
      <c r="AES16" s="93"/>
      <c r="AET16" s="93"/>
      <c r="AEU16" s="93"/>
      <c r="AEV16" s="93"/>
      <c r="AEW16" s="93"/>
      <c r="AEX16" s="93"/>
      <c r="AEY16" s="93"/>
      <c r="AEZ16" s="93"/>
      <c r="AFA16" s="93"/>
      <c r="AFB16" s="93"/>
      <c r="AFC16" s="93"/>
      <c r="AFD16" s="93"/>
      <c r="AFE16" s="93"/>
      <c r="AFF16" s="93"/>
      <c r="AFG16" s="93"/>
      <c r="AFH16" s="93"/>
      <c r="AFI16" s="93"/>
      <c r="AFJ16" s="93"/>
      <c r="AFK16" s="93"/>
      <c r="AFL16" s="93"/>
      <c r="AFM16" s="93"/>
      <c r="AFN16" s="93"/>
      <c r="AFO16" s="93"/>
      <c r="AFP16" s="93"/>
      <c r="AFQ16" s="93"/>
      <c r="AFR16" s="93"/>
      <c r="AFS16" s="93"/>
      <c r="AFT16" s="93"/>
      <c r="AFU16" s="93"/>
      <c r="AFV16" s="93"/>
      <c r="AFW16" s="93"/>
      <c r="AFX16" s="93"/>
      <c r="AFY16" s="93"/>
      <c r="AFZ16" s="93"/>
      <c r="AGA16" s="93"/>
      <c r="AGB16" s="93"/>
      <c r="AGC16" s="93"/>
      <c r="AGD16" s="93"/>
      <c r="AGE16" s="93"/>
      <c r="AGF16" s="93"/>
      <c r="AGG16" s="93"/>
      <c r="AGH16" s="93"/>
      <c r="AGI16" s="93"/>
      <c r="AGJ16" s="93"/>
      <c r="AGK16" s="93"/>
      <c r="AGL16" s="93"/>
      <c r="AGM16" s="93"/>
      <c r="AGN16" s="93"/>
      <c r="AGO16" s="93"/>
      <c r="AGP16" s="93"/>
      <c r="AGQ16" s="93"/>
      <c r="AGR16" s="93"/>
      <c r="AGS16" s="93"/>
      <c r="AGT16" s="93"/>
      <c r="AGU16" s="93"/>
      <c r="AGV16" s="93"/>
      <c r="AGW16" s="93"/>
      <c r="AGX16" s="93"/>
      <c r="AGY16" s="93"/>
      <c r="AGZ16" s="93"/>
      <c r="AHA16" s="93"/>
      <c r="AHB16" s="93"/>
      <c r="AHC16" s="93"/>
      <c r="AHD16" s="93"/>
      <c r="AHE16" s="93"/>
      <c r="AHF16" s="93"/>
      <c r="AHG16" s="93"/>
      <c r="AHH16" s="93"/>
      <c r="AHI16" s="93"/>
      <c r="AHJ16" s="93"/>
      <c r="AHK16" s="93"/>
      <c r="AHL16" s="93"/>
      <c r="AHM16" s="93"/>
      <c r="AHN16" s="93"/>
      <c r="AHO16" s="93"/>
      <c r="AHP16" s="93"/>
      <c r="AHQ16" s="93"/>
      <c r="AHR16" s="93"/>
      <c r="AHS16" s="93"/>
      <c r="AHT16" s="93"/>
      <c r="AHU16" s="93"/>
      <c r="AHV16" s="93"/>
      <c r="AHW16" s="93"/>
      <c r="AHX16" s="93"/>
      <c r="AHY16" s="93"/>
      <c r="AHZ16" s="93"/>
      <c r="AIA16" s="93"/>
      <c r="AIB16" s="93"/>
      <c r="AIC16" s="93"/>
      <c r="AID16" s="93"/>
      <c r="AIE16" s="93"/>
      <c r="AIF16" s="93"/>
      <c r="AIG16" s="93"/>
      <c r="AIH16" s="93"/>
      <c r="AII16" s="93"/>
      <c r="AIJ16" s="93"/>
      <c r="AIK16" s="93"/>
      <c r="AIL16" s="93"/>
      <c r="AIM16" s="93"/>
      <c r="AIN16" s="93"/>
      <c r="AIO16" s="93"/>
      <c r="AIP16" s="93"/>
      <c r="AIQ16" s="93"/>
      <c r="AIR16" s="93"/>
      <c r="AIS16" s="93"/>
      <c r="AIT16" s="93"/>
      <c r="AIU16" s="93"/>
      <c r="AIV16" s="93"/>
      <c r="AIW16" s="93"/>
      <c r="AIX16" s="93"/>
      <c r="AIY16" s="93"/>
      <c r="AIZ16" s="93"/>
      <c r="AJA16" s="93"/>
      <c r="AJB16" s="93"/>
      <c r="AJC16" s="93"/>
      <c r="AJD16" s="93"/>
      <c r="AJE16" s="93"/>
      <c r="AJF16" s="93"/>
      <c r="AJG16" s="93"/>
      <c r="AJH16" s="93"/>
      <c r="AJI16" s="93"/>
      <c r="AJJ16" s="93"/>
      <c r="AJK16" s="93"/>
      <c r="AJL16" s="93"/>
      <c r="AJM16" s="93"/>
      <c r="AJN16" s="93"/>
      <c r="AJO16" s="93"/>
      <c r="AJP16" s="93"/>
      <c r="AJQ16" s="93"/>
      <c r="AJR16" s="93"/>
      <c r="AJS16" s="93"/>
      <c r="AJT16" s="93"/>
      <c r="AJU16" s="93"/>
      <c r="AJV16" s="93"/>
      <c r="AJW16" s="93"/>
      <c r="AJX16" s="93"/>
      <c r="AJY16" s="93"/>
      <c r="AJZ16" s="93"/>
      <c r="AKA16" s="93"/>
      <c r="AKB16" s="93"/>
      <c r="AKC16" s="93"/>
      <c r="AKD16" s="93"/>
      <c r="AKE16" s="93"/>
      <c r="AKF16" s="93"/>
      <c r="AKG16" s="93"/>
      <c r="AKH16" s="93"/>
      <c r="AKI16" s="93"/>
      <c r="AKJ16" s="93"/>
      <c r="AKK16" s="93"/>
      <c r="AKL16" s="93"/>
      <c r="AKM16" s="93"/>
      <c r="AKN16" s="93"/>
      <c r="AKO16" s="93"/>
      <c r="AKP16" s="93"/>
      <c r="AKQ16" s="93"/>
      <c r="AKR16" s="93"/>
      <c r="AKS16" s="93"/>
      <c r="AKT16" s="93"/>
      <c r="AKU16" s="93"/>
      <c r="AKV16" s="93"/>
      <c r="AKW16" s="93"/>
      <c r="AKX16" s="93"/>
      <c r="AKY16" s="93"/>
      <c r="AKZ16" s="93"/>
      <c r="ALA16" s="93"/>
      <c r="ALB16" s="93"/>
      <c r="ALC16" s="93"/>
      <c r="ALD16" s="93"/>
      <c r="ALE16" s="93"/>
      <c r="ALF16" s="93"/>
      <c r="ALG16" s="93"/>
      <c r="ALH16" s="93"/>
      <c r="ALI16" s="93"/>
      <c r="ALJ16" s="93"/>
      <c r="ALK16" s="93"/>
      <c r="ALL16" s="93"/>
      <c r="ALM16" s="93"/>
      <c r="ALN16" s="93"/>
      <c r="ALO16" s="93"/>
      <c r="ALP16" s="93"/>
      <c r="ALQ16" s="93"/>
      <c r="ALR16" s="93"/>
      <c r="ALS16" s="93"/>
      <c r="ALT16" s="93"/>
      <c r="ALU16" s="93"/>
      <c r="ALV16" s="93"/>
      <c r="ALW16" s="93"/>
      <c r="ALX16" s="93"/>
      <c r="ALY16" s="93"/>
      <c r="ALZ16" s="93"/>
      <c r="AMA16" s="93"/>
      <c r="AMB16" s="93"/>
      <c r="AMC16" s="93"/>
      <c r="AMD16" s="93"/>
      <c r="AME16" s="93"/>
      <c r="AMF16" s="93"/>
      <c r="AMG16" s="93"/>
      <c r="AMH16" s="93"/>
      <c r="AMI16" s="93"/>
      <c r="AMJ16" s="93"/>
      <c r="AMK16" s="93"/>
    </row>
    <row r="17" spans="1:1025" s="95" customFormat="1">
      <c r="A17" s="88"/>
      <c r="B17" s="89" t="s">
        <v>28</v>
      </c>
      <c r="C17" s="74">
        <v>56</v>
      </c>
      <c r="D17" s="91"/>
      <c r="E17" s="92">
        <f t="shared" si="0"/>
        <v>0</v>
      </c>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3"/>
      <c r="NF17" s="93"/>
      <c r="NG17" s="93"/>
      <c r="NH17" s="93"/>
      <c r="NI17" s="93"/>
      <c r="NJ17" s="93"/>
      <c r="NK17" s="93"/>
      <c r="NL17" s="93"/>
      <c r="NM17" s="93"/>
      <c r="NN17" s="93"/>
      <c r="NO17" s="93"/>
      <c r="NP17" s="93"/>
      <c r="NQ17" s="93"/>
      <c r="NR17" s="93"/>
      <c r="NS17" s="93"/>
      <c r="NT17" s="93"/>
      <c r="NU17" s="93"/>
      <c r="NV17" s="93"/>
      <c r="NW17" s="93"/>
      <c r="NX17" s="93"/>
      <c r="NY17" s="93"/>
      <c r="NZ17" s="93"/>
      <c r="OA17" s="93"/>
      <c r="OB17" s="93"/>
      <c r="OC17" s="93"/>
      <c r="OD17" s="93"/>
      <c r="OE17" s="93"/>
      <c r="OF17" s="93"/>
      <c r="OG17" s="93"/>
      <c r="OH17" s="93"/>
      <c r="OI17" s="93"/>
      <c r="OJ17" s="93"/>
      <c r="OK17" s="93"/>
      <c r="OL17" s="93"/>
      <c r="OM17" s="93"/>
      <c r="ON17" s="93"/>
      <c r="OO17" s="93"/>
      <c r="OP17" s="93"/>
      <c r="OQ17" s="93"/>
      <c r="OR17" s="93"/>
      <c r="OS17" s="93"/>
      <c r="OT17" s="93"/>
      <c r="OU17" s="93"/>
      <c r="OV17" s="93"/>
      <c r="OW17" s="93"/>
      <c r="OX17" s="93"/>
      <c r="OY17" s="93"/>
      <c r="OZ17" s="93"/>
      <c r="PA17" s="93"/>
      <c r="PB17" s="93"/>
      <c r="PC17" s="93"/>
      <c r="PD17" s="93"/>
      <c r="PE17" s="93"/>
      <c r="PF17" s="93"/>
      <c r="PG17" s="93"/>
      <c r="PH17" s="93"/>
      <c r="PI17" s="93"/>
      <c r="PJ17" s="93"/>
      <c r="PK17" s="93"/>
      <c r="PL17" s="93"/>
      <c r="PM17" s="93"/>
      <c r="PN17" s="93"/>
      <c r="PO17" s="93"/>
      <c r="PP17" s="93"/>
      <c r="PQ17" s="93"/>
      <c r="PR17" s="93"/>
      <c r="PS17" s="93"/>
      <c r="PT17" s="93"/>
      <c r="PU17" s="93"/>
      <c r="PV17" s="93"/>
      <c r="PW17" s="93"/>
      <c r="PX17" s="93"/>
      <c r="PY17" s="93"/>
      <c r="PZ17" s="93"/>
      <c r="QA17" s="93"/>
      <c r="QB17" s="93"/>
      <c r="QC17" s="93"/>
      <c r="QD17" s="93"/>
      <c r="QE17" s="93"/>
      <c r="QF17" s="93"/>
      <c r="QG17" s="93"/>
      <c r="QH17" s="93"/>
      <c r="QI17" s="93"/>
      <c r="QJ17" s="93"/>
      <c r="QK17" s="93"/>
      <c r="QL17" s="93"/>
      <c r="QM17" s="93"/>
      <c r="QN17" s="93"/>
      <c r="QO17" s="93"/>
      <c r="QP17" s="93"/>
      <c r="QQ17" s="93"/>
      <c r="QR17" s="93"/>
      <c r="QS17" s="93"/>
      <c r="QT17" s="93"/>
      <c r="QU17" s="93"/>
      <c r="QV17" s="93"/>
      <c r="QW17" s="93"/>
      <c r="QX17" s="93"/>
      <c r="QY17" s="93"/>
      <c r="QZ17" s="93"/>
      <c r="RA17" s="93"/>
      <c r="RB17" s="93"/>
      <c r="RC17" s="93"/>
      <c r="RD17" s="93"/>
      <c r="RE17" s="93"/>
      <c r="RF17" s="93"/>
      <c r="RG17" s="93"/>
      <c r="RH17" s="93"/>
      <c r="RI17" s="93"/>
      <c r="RJ17" s="93"/>
      <c r="RK17" s="93"/>
      <c r="RL17" s="93"/>
      <c r="RM17" s="93"/>
      <c r="RN17" s="93"/>
      <c r="RO17" s="93"/>
      <c r="RP17" s="93"/>
      <c r="RQ17" s="93"/>
      <c r="RR17" s="93"/>
      <c r="RS17" s="93"/>
      <c r="RT17" s="93"/>
      <c r="RU17" s="93"/>
      <c r="RV17" s="93"/>
      <c r="RW17" s="93"/>
      <c r="RX17" s="93"/>
      <c r="RY17" s="93"/>
      <c r="RZ17" s="93"/>
      <c r="SA17" s="93"/>
      <c r="SB17" s="93"/>
      <c r="SC17" s="93"/>
      <c r="SD17" s="93"/>
      <c r="SE17" s="93"/>
      <c r="SF17" s="93"/>
      <c r="SG17" s="93"/>
      <c r="SH17" s="93"/>
      <c r="SI17" s="93"/>
      <c r="SJ17" s="93"/>
      <c r="SK17" s="93"/>
      <c r="SL17" s="93"/>
      <c r="SM17" s="93"/>
      <c r="SN17" s="93"/>
      <c r="SO17" s="93"/>
      <c r="SP17" s="93"/>
      <c r="SQ17" s="93"/>
      <c r="SR17" s="93"/>
      <c r="SS17" s="93"/>
      <c r="ST17" s="93"/>
      <c r="SU17" s="93"/>
      <c r="SV17" s="93"/>
      <c r="SW17" s="93"/>
      <c r="SX17" s="93"/>
      <c r="SY17" s="93"/>
      <c r="SZ17" s="93"/>
      <c r="TA17" s="93"/>
      <c r="TB17" s="93"/>
      <c r="TC17" s="93"/>
      <c r="TD17" s="93"/>
      <c r="TE17" s="93"/>
      <c r="TF17" s="93"/>
      <c r="TG17" s="93"/>
      <c r="TH17" s="93"/>
      <c r="TI17" s="93"/>
      <c r="TJ17" s="93"/>
      <c r="TK17" s="93"/>
      <c r="TL17" s="93"/>
      <c r="TM17" s="93"/>
      <c r="TN17" s="93"/>
      <c r="TO17" s="93"/>
      <c r="TP17" s="93"/>
      <c r="TQ17" s="93"/>
      <c r="TR17" s="93"/>
      <c r="TS17" s="93"/>
      <c r="TT17" s="93"/>
      <c r="TU17" s="93"/>
      <c r="TV17" s="93"/>
      <c r="TW17" s="93"/>
      <c r="TX17" s="93"/>
      <c r="TY17" s="93"/>
      <c r="TZ17" s="93"/>
      <c r="UA17" s="93"/>
      <c r="UB17" s="93"/>
      <c r="UC17" s="93"/>
      <c r="UD17" s="93"/>
      <c r="UE17" s="93"/>
      <c r="UF17" s="93"/>
      <c r="UG17" s="93"/>
      <c r="UH17" s="93"/>
      <c r="UI17" s="93"/>
      <c r="UJ17" s="93"/>
      <c r="UK17" s="93"/>
      <c r="UL17" s="93"/>
      <c r="UM17" s="93"/>
      <c r="UN17" s="93"/>
      <c r="UO17" s="93"/>
      <c r="UP17" s="93"/>
      <c r="UQ17" s="93"/>
      <c r="UR17" s="93"/>
      <c r="US17" s="93"/>
      <c r="UT17" s="93"/>
      <c r="UU17" s="93"/>
      <c r="UV17" s="93"/>
      <c r="UW17" s="93"/>
      <c r="UX17" s="93"/>
      <c r="UY17" s="93"/>
      <c r="UZ17" s="93"/>
      <c r="VA17" s="93"/>
      <c r="VB17" s="93"/>
      <c r="VC17" s="93"/>
      <c r="VD17" s="93"/>
      <c r="VE17" s="93"/>
      <c r="VF17" s="93"/>
      <c r="VG17" s="93"/>
      <c r="VH17" s="93"/>
      <c r="VI17" s="93"/>
      <c r="VJ17" s="93"/>
      <c r="VK17" s="93"/>
      <c r="VL17" s="93"/>
      <c r="VM17" s="93"/>
      <c r="VN17" s="93"/>
      <c r="VO17" s="93"/>
      <c r="VP17" s="93"/>
      <c r="VQ17" s="93"/>
      <c r="VR17" s="93"/>
      <c r="VS17" s="93"/>
      <c r="VT17" s="93"/>
      <c r="VU17" s="93"/>
      <c r="VV17" s="93"/>
      <c r="VW17" s="93"/>
      <c r="VX17" s="93"/>
      <c r="VY17" s="93"/>
      <c r="VZ17" s="93"/>
      <c r="WA17" s="93"/>
      <c r="WB17" s="93"/>
      <c r="WC17" s="93"/>
      <c r="WD17" s="93"/>
      <c r="WE17" s="93"/>
      <c r="WF17" s="93"/>
      <c r="WG17" s="93"/>
      <c r="WH17" s="93"/>
      <c r="WI17" s="93"/>
      <c r="WJ17" s="93"/>
      <c r="WK17" s="93"/>
      <c r="WL17" s="93"/>
      <c r="WM17" s="93"/>
      <c r="WN17" s="93"/>
      <c r="WO17" s="93"/>
      <c r="WP17" s="93"/>
      <c r="WQ17" s="93"/>
      <c r="WR17" s="93"/>
      <c r="WS17" s="93"/>
      <c r="WT17" s="93"/>
      <c r="WU17" s="93"/>
      <c r="WV17" s="93"/>
      <c r="WW17" s="93"/>
      <c r="WX17" s="93"/>
      <c r="WY17" s="93"/>
      <c r="WZ17" s="93"/>
      <c r="XA17" s="93"/>
      <c r="XB17" s="93"/>
      <c r="XC17" s="93"/>
      <c r="XD17" s="93"/>
      <c r="XE17" s="93"/>
      <c r="XF17" s="93"/>
      <c r="XG17" s="93"/>
      <c r="XH17" s="93"/>
      <c r="XI17" s="93"/>
      <c r="XJ17" s="93"/>
      <c r="XK17" s="93"/>
      <c r="XL17" s="93"/>
      <c r="XM17" s="93"/>
      <c r="XN17" s="93"/>
      <c r="XO17" s="93"/>
      <c r="XP17" s="93"/>
      <c r="XQ17" s="93"/>
      <c r="XR17" s="93"/>
      <c r="XS17" s="93"/>
      <c r="XT17" s="93"/>
      <c r="XU17" s="93"/>
      <c r="XV17" s="93"/>
      <c r="XW17" s="93"/>
      <c r="XX17" s="93"/>
      <c r="XY17" s="93"/>
      <c r="XZ17" s="93"/>
      <c r="YA17" s="93"/>
      <c r="YB17" s="93"/>
      <c r="YC17" s="93"/>
      <c r="YD17" s="93"/>
      <c r="YE17" s="93"/>
      <c r="YF17" s="93"/>
      <c r="YG17" s="93"/>
      <c r="YH17" s="93"/>
      <c r="YI17" s="93"/>
      <c r="YJ17" s="93"/>
      <c r="YK17" s="93"/>
      <c r="YL17" s="93"/>
      <c r="YM17" s="93"/>
      <c r="YN17" s="93"/>
      <c r="YO17" s="93"/>
      <c r="YP17" s="93"/>
      <c r="YQ17" s="93"/>
      <c r="YR17" s="93"/>
      <c r="YS17" s="93"/>
      <c r="YT17" s="93"/>
      <c r="YU17" s="93"/>
      <c r="YV17" s="93"/>
      <c r="YW17" s="93"/>
      <c r="YX17" s="93"/>
      <c r="YY17" s="93"/>
      <c r="YZ17" s="93"/>
      <c r="ZA17" s="93"/>
      <c r="ZB17" s="93"/>
      <c r="ZC17" s="93"/>
      <c r="ZD17" s="93"/>
      <c r="ZE17" s="93"/>
      <c r="ZF17" s="93"/>
      <c r="ZG17" s="93"/>
      <c r="ZH17" s="93"/>
      <c r="ZI17" s="93"/>
      <c r="ZJ17" s="93"/>
      <c r="ZK17" s="93"/>
      <c r="ZL17" s="93"/>
      <c r="ZM17" s="93"/>
      <c r="ZN17" s="93"/>
      <c r="ZO17" s="93"/>
      <c r="ZP17" s="93"/>
      <c r="ZQ17" s="93"/>
      <c r="ZR17" s="93"/>
      <c r="ZS17" s="93"/>
      <c r="ZT17" s="93"/>
      <c r="ZU17" s="93"/>
      <c r="ZV17" s="93"/>
      <c r="ZW17" s="93"/>
      <c r="ZX17" s="93"/>
      <c r="ZY17" s="93"/>
      <c r="ZZ17" s="93"/>
      <c r="AAA17" s="93"/>
      <c r="AAB17" s="93"/>
      <c r="AAC17" s="93"/>
      <c r="AAD17" s="93"/>
      <c r="AAE17" s="93"/>
      <c r="AAF17" s="93"/>
      <c r="AAG17" s="93"/>
      <c r="AAH17" s="93"/>
      <c r="AAI17" s="93"/>
      <c r="AAJ17" s="93"/>
      <c r="AAK17" s="93"/>
      <c r="AAL17" s="93"/>
      <c r="AAM17" s="93"/>
      <c r="AAN17" s="93"/>
      <c r="AAO17" s="93"/>
      <c r="AAP17" s="93"/>
      <c r="AAQ17" s="93"/>
      <c r="AAR17" s="93"/>
      <c r="AAS17" s="93"/>
      <c r="AAT17" s="93"/>
      <c r="AAU17" s="93"/>
      <c r="AAV17" s="93"/>
      <c r="AAW17" s="93"/>
      <c r="AAX17" s="93"/>
      <c r="AAY17" s="93"/>
      <c r="AAZ17" s="93"/>
      <c r="ABA17" s="93"/>
      <c r="ABB17" s="93"/>
      <c r="ABC17" s="93"/>
      <c r="ABD17" s="93"/>
      <c r="ABE17" s="93"/>
      <c r="ABF17" s="93"/>
      <c r="ABG17" s="93"/>
      <c r="ABH17" s="93"/>
      <c r="ABI17" s="93"/>
      <c r="ABJ17" s="93"/>
      <c r="ABK17" s="93"/>
      <c r="ABL17" s="93"/>
      <c r="ABM17" s="93"/>
      <c r="ABN17" s="93"/>
      <c r="ABO17" s="93"/>
      <c r="ABP17" s="93"/>
      <c r="ABQ17" s="93"/>
      <c r="ABR17" s="93"/>
      <c r="ABS17" s="93"/>
      <c r="ABT17" s="93"/>
      <c r="ABU17" s="93"/>
      <c r="ABV17" s="93"/>
      <c r="ABW17" s="93"/>
      <c r="ABX17" s="93"/>
      <c r="ABY17" s="93"/>
      <c r="ABZ17" s="93"/>
      <c r="ACA17" s="93"/>
      <c r="ACB17" s="93"/>
      <c r="ACC17" s="93"/>
      <c r="ACD17" s="93"/>
      <c r="ACE17" s="93"/>
      <c r="ACF17" s="93"/>
      <c r="ACG17" s="93"/>
      <c r="ACH17" s="93"/>
      <c r="ACI17" s="93"/>
      <c r="ACJ17" s="93"/>
      <c r="ACK17" s="93"/>
      <c r="ACL17" s="93"/>
      <c r="ACM17" s="93"/>
      <c r="ACN17" s="93"/>
      <c r="ACO17" s="93"/>
      <c r="ACP17" s="93"/>
      <c r="ACQ17" s="93"/>
      <c r="ACR17" s="93"/>
      <c r="ACS17" s="93"/>
      <c r="ACT17" s="93"/>
      <c r="ACU17" s="93"/>
      <c r="ACV17" s="93"/>
      <c r="ACW17" s="93"/>
      <c r="ACX17" s="93"/>
      <c r="ACY17" s="93"/>
      <c r="ACZ17" s="93"/>
      <c r="ADA17" s="93"/>
      <c r="ADB17" s="93"/>
      <c r="ADC17" s="93"/>
      <c r="ADD17" s="93"/>
      <c r="ADE17" s="93"/>
      <c r="ADF17" s="93"/>
      <c r="ADG17" s="93"/>
      <c r="ADH17" s="93"/>
      <c r="ADI17" s="93"/>
      <c r="ADJ17" s="93"/>
      <c r="ADK17" s="93"/>
      <c r="ADL17" s="93"/>
      <c r="ADM17" s="93"/>
      <c r="ADN17" s="93"/>
      <c r="ADO17" s="93"/>
      <c r="ADP17" s="93"/>
      <c r="ADQ17" s="93"/>
      <c r="ADR17" s="93"/>
      <c r="ADS17" s="93"/>
      <c r="ADT17" s="93"/>
      <c r="ADU17" s="93"/>
      <c r="ADV17" s="93"/>
      <c r="ADW17" s="93"/>
      <c r="ADX17" s="93"/>
      <c r="ADY17" s="93"/>
      <c r="ADZ17" s="93"/>
      <c r="AEA17" s="93"/>
      <c r="AEB17" s="93"/>
      <c r="AEC17" s="93"/>
      <c r="AED17" s="93"/>
      <c r="AEE17" s="93"/>
      <c r="AEF17" s="93"/>
      <c r="AEG17" s="93"/>
      <c r="AEH17" s="93"/>
      <c r="AEI17" s="93"/>
      <c r="AEJ17" s="93"/>
      <c r="AEK17" s="93"/>
      <c r="AEL17" s="93"/>
      <c r="AEM17" s="93"/>
      <c r="AEN17" s="93"/>
      <c r="AEO17" s="93"/>
      <c r="AEP17" s="93"/>
      <c r="AEQ17" s="93"/>
      <c r="AER17" s="93"/>
      <c r="AES17" s="93"/>
      <c r="AET17" s="93"/>
      <c r="AEU17" s="93"/>
      <c r="AEV17" s="93"/>
      <c r="AEW17" s="93"/>
      <c r="AEX17" s="93"/>
      <c r="AEY17" s="93"/>
      <c r="AEZ17" s="93"/>
      <c r="AFA17" s="93"/>
      <c r="AFB17" s="93"/>
      <c r="AFC17" s="93"/>
      <c r="AFD17" s="93"/>
      <c r="AFE17" s="93"/>
      <c r="AFF17" s="93"/>
      <c r="AFG17" s="93"/>
      <c r="AFH17" s="93"/>
      <c r="AFI17" s="93"/>
      <c r="AFJ17" s="93"/>
      <c r="AFK17" s="93"/>
      <c r="AFL17" s="93"/>
      <c r="AFM17" s="93"/>
      <c r="AFN17" s="93"/>
      <c r="AFO17" s="93"/>
      <c r="AFP17" s="93"/>
      <c r="AFQ17" s="93"/>
      <c r="AFR17" s="93"/>
      <c r="AFS17" s="93"/>
      <c r="AFT17" s="93"/>
      <c r="AFU17" s="93"/>
      <c r="AFV17" s="93"/>
      <c r="AFW17" s="93"/>
      <c r="AFX17" s="93"/>
      <c r="AFY17" s="93"/>
      <c r="AFZ17" s="93"/>
      <c r="AGA17" s="93"/>
      <c r="AGB17" s="93"/>
      <c r="AGC17" s="93"/>
      <c r="AGD17" s="93"/>
      <c r="AGE17" s="93"/>
      <c r="AGF17" s="93"/>
      <c r="AGG17" s="93"/>
      <c r="AGH17" s="93"/>
      <c r="AGI17" s="93"/>
      <c r="AGJ17" s="93"/>
      <c r="AGK17" s="93"/>
      <c r="AGL17" s="93"/>
      <c r="AGM17" s="93"/>
      <c r="AGN17" s="93"/>
      <c r="AGO17" s="93"/>
      <c r="AGP17" s="93"/>
      <c r="AGQ17" s="93"/>
      <c r="AGR17" s="93"/>
      <c r="AGS17" s="93"/>
      <c r="AGT17" s="93"/>
      <c r="AGU17" s="93"/>
      <c r="AGV17" s="93"/>
      <c r="AGW17" s="93"/>
      <c r="AGX17" s="93"/>
      <c r="AGY17" s="93"/>
      <c r="AGZ17" s="93"/>
      <c r="AHA17" s="93"/>
      <c r="AHB17" s="93"/>
      <c r="AHC17" s="93"/>
      <c r="AHD17" s="93"/>
      <c r="AHE17" s="93"/>
      <c r="AHF17" s="93"/>
      <c r="AHG17" s="93"/>
      <c r="AHH17" s="93"/>
      <c r="AHI17" s="93"/>
      <c r="AHJ17" s="93"/>
      <c r="AHK17" s="93"/>
      <c r="AHL17" s="93"/>
      <c r="AHM17" s="93"/>
      <c r="AHN17" s="93"/>
      <c r="AHO17" s="93"/>
      <c r="AHP17" s="93"/>
      <c r="AHQ17" s="93"/>
      <c r="AHR17" s="93"/>
      <c r="AHS17" s="93"/>
      <c r="AHT17" s="93"/>
      <c r="AHU17" s="93"/>
      <c r="AHV17" s="93"/>
      <c r="AHW17" s="93"/>
      <c r="AHX17" s="93"/>
      <c r="AHY17" s="93"/>
      <c r="AHZ17" s="93"/>
      <c r="AIA17" s="93"/>
      <c r="AIB17" s="93"/>
      <c r="AIC17" s="93"/>
      <c r="AID17" s="93"/>
      <c r="AIE17" s="93"/>
      <c r="AIF17" s="93"/>
      <c r="AIG17" s="93"/>
      <c r="AIH17" s="93"/>
      <c r="AII17" s="93"/>
      <c r="AIJ17" s="93"/>
      <c r="AIK17" s="93"/>
      <c r="AIL17" s="93"/>
      <c r="AIM17" s="93"/>
      <c r="AIN17" s="93"/>
      <c r="AIO17" s="93"/>
      <c r="AIP17" s="93"/>
      <c r="AIQ17" s="93"/>
      <c r="AIR17" s="93"/>
      <c r="AIS17" s="93"/>
      <c r="AIT17" s="93"/>
      <c r="AIU17" s="93"/>
      <c r="AIV17" s="93"/>
      <c r="AIW17" s="93"/>
      <c r="AIX17" s="93"/>
      <c r="AIY17" s="93"/>
      <c r="AIZ17" s="93"/>
      <c r="AJA17" s="93"/>
      <c r="AJB17" s="93"/>
      <c r="AJC17" s="93"/>
      <c r="AJD17" s="93"/>
      <c r="AJE17" s="93"/>
      <c r="AJF17" s="93"/>
      <c r="AJG17" s="93"/>
      <c r="AJH17" s="93"/>
      <c r="AJI17" s="93"/>
      <c r="AJJ17" s="93"/>
      <c r="AJK17" s="93"/>
      <c r="AJL17" s="93"/>
      <c r="AJM17" s="93"/>
      <c r="AJN17" s="93"/>
      <c r="AJO17" s="93"/>
      <c r="AJP17" s="93"/>
      <c r="AJQ17" s="93"/>
      <c r="AJR17" s="93"/>
      <c r="AJS17" s="93"/>
      <c r="AJT17" s="93"/>
      <c r="AJU17" s="93"/>
      <c r="AJV17" s="93"/>
      <c r="AJW17" s="93"/>
      <c r="AJX17" s="93"/>
      <c r="AJY17" s="93"/>
      <c r="AJZ17" s="93"/>
      <c r="AKA17" s="93"/>
      <c r="AKB17" s="93"/>
      <c r="AKC17" s="93"/>
      <c r="AKD17" s="93"/>
      <c r="AKE17" s="93"/>
      <c r="AKF17" s="93"/>
      <c r="AKG17" s="93"/>
      <c r="AKH17" s="93"/>
      <c r="AKI17" s="93"/>
      <c r="AKJ17" s="93"/>
      <c r="AKK17" s="93"/>
      <c r="AKL17" s="93"/>
      <c r="AKM17" s="93"/>
      <c r="AKN17" s="93"/>
      <c r="AKO17" s="93"/>
      <c r="AKP17" s="93"/>
      <c r="AKQ17" s="93"/>
      <c r="AKR17" s="93"/>
      <c r="AKS17" s="93"/>
      <c r="AKT17" s="93"/>
      <c r="AKU17" s="93"/>
      <c r="AKV17" s="93"/>
      <c r="AKW17" s="93"/>
      <c r="AKX17" s="93"/>
      <c r="AKY17" s="93"/>
      <c r="AKZ17" s="93"/>
      <c r="ALA17" s="93"/>
      <c r="ALB17" s="93"/>
      <c r="ALC17" s="93"/>
      <c r="ALD17" s="93"/>
      <c r="ALE17" s="93"/>
      <c r="ALF17" s="93"/>
      <c r="ALG17" s="93"/>
      <c r="ALH17" s="93"/>
      <c r="ALI17" s="93"/>
      <c r="ALJ17" s="93"/>
      <c r="ALK17" s="93"/>
      <c r="ALL17" s="93"/>
      <c r="ALM17" s="93"/>
      <c r="ALN17" s="93"/>
      <c r="ALO17" s="93"/>
      <c r="ALP17" s="93"/>
      <c r="ALQ17" s="93"/>
      <c r="ALR17" s="93"/>
      <c r="ALS17" s="93"/>
      <c r="ALT17" s="93"/>
      <c r="ALU17" s="93"/>
      <c r="ALV17" s="93"/>
      <c r="ALW17" s="93"/>
      <c r="ALX17" s="93"/>
      <c r="ALY17" s="93"/>
      <c r="ALZ17" s="93"/>
      <c r="AMA17" s="93"/>
      <c r="AMB17" s="93"/>
      <c r="AMC17" s="93"/>
      <c r="AMD17" s="93"/>
      <c r="AME17" s="93"/>
      <c r="AMF17" s="93"/>
      <c r="AMG17" s="93"/>
      <c r="AMH17" s="93"/>
      <c r="AMI17" s="93"/>
      <c r="AMJ17" s="93"/>
      <c r="AMK17" s="93"/>
    </row>
    <row r="18" spans="1:1025" s="95" customFormat="1">
      <c r="A18" s="90"/>
      <c r="B18" s="161"/>
      <c r="C18" s="161"/>
      <c r="D18" s="96"/>
      <c r="E18" s="92">
        <f t="shared" si="0"/>
        <v>0</v>
      </c>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c r="IU18" s="93"/>
      <c r="IV18" s="93"/>
      <c r="IW18" s="93"/>
      <c r="IX18" s="93"/>
      <c r="IY18" s="93"/>
      <c r="IZ18" s="93"/>
      <c r="JA18" s="93"/>
      <c r="JB18" s="93"/>
      <c r="JC18" s="93"/>
      <c r="JD18" s="93"/>
      <c r="JE18" s="93"/>
      <c r="JF18" s="93"/>
      <c r="JG18" s="93"/>
      <c r="JH18" s="93"/>
      <c r="JI18" s="93"/>
      <c r="JJ18" s="93"/>
      <c r="JK18" s="93"/>
      <c r="JL18" s="93"/>
      <c r="JM18" s="93"/>
      <c r="JN18" s="93"/>
      <c r="JO18" s="93"/>
      <c r="JP18" s="93"/>
      <c r="JQ18" s="93"/>
      <c r="JR18" s="93"/>
      <c r="JS18" s="93"/>
      <c r="JT18" s="93"/>
      <c r="JU18" s="93"/>
      <c r="JV18" s="93"/>
      <c r="JW18" s="93"/>
      <c r="JX18" s="93"/>
      <c r="JY18" s="93"/>
      <c r="JZ18" s="93"/>
      <c r="KA18" s="93"/>
      <c r="KB18" s="93"/>
      <c r="KC18" s="93"/>
      <c r="KD18" s="93"/>
      <c r="KE18" s="93"/>
      <c r="KF18" s="93"/>
      <c r="KG18" s="93"/>
      <c r="KH18" s="93"/>
      <c r="KI18" s="93"/>
      <c r="KJ18" s="93"/>
      <c r="KK18" s="93"/>
      <c r="KL18" s="93"/>
      <c r="KM18" s="93"/>
      <c r="KN18" s="93"/>
      <c r="KO18" s="93"/>
      <c r="KP18" s="93"/>
      <c r="KQ18" s="93"/>
      <c r="KR18" s="93"/>
      <c r="KS18" s="93"/>
      <c r="KT18" s="93"/>
      <c r="KU18" s="93"/>
      <c r="KV18" s="93"/>
      <c r="KW18" s="93"/>
      <c r="KX18" s="93"/>
      <c r="KY18" s="93"/>
      <c r="KZ18" s="93"/>
      <c r="LA18" s="93"/>
      <c r="LB18" s="93"/>
      <c r="LC18" s="93"/>
      <c r="LD18" s="93"/>
      <c r="LE18" s="93"/>
      <c r="LF18" s="93"/>
      <c r="LG18" s="93"/>
      <c r="LH18" s="93"/>
      <c r="LI18" s="93"/>
      <c r="LJ18" s="93"/>
      <c r="LK18" s="93"/>
      <c r="LL18" s="93"/>
      <c r="LM18" s="93"/>
      <c r="LN18" s="93"/>
      <c r="LO18" s="93"/>
      <c r="LP18" s="93"/>
      <c r="LQ18" s="93"/>
      <c r="LR18" s="93"/>
      <c r="LS18" s="93"/>
      <c r="LT18" s="93"/>
      <c r="LU18" s="93"/>
      <c r="LV18" s="93"/>
      <c r="LW18" s="93"/>
      <c r="LX18" s="93"/>
      <c r="LY18" s="93"/>
      <c r="LZ18" s="93"/>
      <c r="MA18" s="93"/>
      <c r="MB18" s="93"/>
      <c r="MC18" s="93"/>
      <c r="MD18" s="93"/>
      <c r="ME18" s="93"/>
      <c r="MF18" s="93"/>
      <c r="MG18" s="93"/>
      <c r="MH18" s="93"/>
      <c r="MI18" s="93"/>
      <c r="MJ18" s="93"/>
      <c r="MK18" s="93"/>
      <c r="ML18" s="93"/>
      <c r="MM18" s="93"/>
      <c r="MN18" s="93"/>
      <c r="MO18" s="93"/>
      <c r="MP18" s="93"/>
      <c r="MQ18" s="93"/>
      <c r="MR18" s="93"/>
      <c r="MS18" s="93"/>
      <c r="MT18" s="93"/>
      <c r="MU18" s="93"/>
      <c r="MV18" s="93"/>
      <c r="MW18" s="93"/>
      <c r="MX18" s="93"/>
      <c r="MY18" s="93"/>
      <c r="MZ18" s="93"/>
      <c r="NA18" s="93"/>
      <c r="NB18" s="93"/>
      <c r="NC18" s="93"/>
      <c r="ND18" s="93"/>
      <c r="NE18" s="93"/>
      <c r="NF18" s="93"/>
      <c r="NG18" s="93"/>
      <c r="NH18" s="93"/>
      <c r="NI18" s="93"/>
      <c r="NJ18" s="93"/>
      <c r="NK18" s="93"/>
      <c r="NL18" s="93"/>
      <c r="NM18" s="93"/>
      <c r="NN18" s="93"/>
      <c r="NO18" s="93"/>
      <c r="NP18" s="93"/>
      <c r="NQ18" s="93"/>
      <c r="NR18" s="93"/>
      <c r="NS18" s="93"/>
      <c r="NT18" s="93"/>
      <c r="NU18" s="93"/>
      <c r="NV18" s="93"/>
      <c r="NW18" s="93"/>
      <c r="NX18" s="93"/>
      <c r="NY18" s="93"/>
      <c r="NZ18" s="93"/>
      <c r="OA18" s="93"/>
      <c r="OB18" s="93"/>
      <c r="OC18" s="93"/>
      <c r="OD18" s="93"/>
      <c r="OE18" s="93"/>
      <c r="OF18" s="93"/>
      <c r="OG18" s="93"/>
      <c r="OH18" s="93"/>
      <c r="OI18" s="93"/>
      <c r="OJ18" s="93"/>
      <c r="OK18" s="93"/>
      <c r="OL18" s="93"/>
      <c r="OM18" s="93"/>
      <c r="ON18" s="93"/>
      <c r="OO18" s="93"/>
      <c r="OP18" s="93"/>
      <c r="OQ18" s="93"/>
      <c r="OR18" s="93"/>
      <c r="OS18" s="93"/>
      <c r="OT18" s="93"/>
      <c r="OU18" s="93"/>
      <c r="OV18" s="93"/>
      <c r="OW18" s="93"/>
      <c r="OX18" s="93"/>
      <c r="OY18" s="93"/>
      <c r="OZ18" s="93"/>
      <c r="PA18" s="93"/>
      <c r="PB18" s="93"/>
      <c r="PC18" s="93"/>
      <c r="PD18" s="93"/>
      <c r="PE18" s="93"/>
      <c r="PF18" s="93"/>
      <c r="PG18" s="93"/>
      <c r="PH18" s="93"/>
      <c r="PI18" s="93"/>
      <c r="PJ18" s="93"/>
      <c r="PK18" s="93"/>
      <c r="PL18" s="93"/>
      <c r="PM18" s="93"/>
      <c r="PN18" s="93"/>
      <c r="PO18" s="93"/>
      <c r="PP18" s="93"/>
      <c r="PQ18" s="93"/>
      <c r="PR18" s="93"/>
      <c r="PS18" s="93"/>
      <c r="PT18" s="93"/>
      <c r="PU18" s="93"/>
      <c r="PV18" s="93"/>
      <c r="PW18" s="93"/>
      <c r="PX18" s="93"/>
      <c r="PY18" s="93"/>
      <c r="PZ18" s="93"/>
      <c r="QA18" s="93"/>
      <c r="QB18" s="93"/>
      <c r="QC18" s="93"/>
      <c r="QD18" s="93"/>
      <c r="QE18" s="93"/>
      <c r="QF18" s="93"/>
      <c r="QG18" s="93"/>
      <c r="QH18" s="93"/>
      <c r="QI18" s="93"/>
      <c r="QJ18" s="93"/>
      <c r="QK18" s="93"/>
      <c r="QL18" s="93"/>
      <c r="QM18" s="93"/>
      <c r="QN18" s="93"/>
      <c r="QO18" s="93"/>
      <c r="QP18" s="93"/>
      <c r="QQ18" s="93"/>
      <c r="QR18" s="93"/>
      <c r="QS18" s="93"/>
      <c r="QT18" s="93"/>
      <c r="QU18" s="93"/>
      <c r="QV18" s="93"/>
      <c r="QW18" s="93"/>
      <c r="QX18" s="93"/>
      <c r="QY18" s="93"/>
      <c r="QZ18" s="93"/>
      <c r="RA18" s="93"/>
      <c r="RB18" s="93"/>
      <c r="RC18" s="93"/>
      <c r="RD18" s="93"/>
      <c r="RE18" s="93"/>
      <c r="RF18" s="93"/>
      <c r="RG18" s="93"/>
      <c r="RH18" s="93"/>
      <c r="RI18" s="93"/>
      <c r="RJ18" s="93"/>
      <c r="RK18" s="93"/>
      <c r="RL18" s="93"/>
      <c r="RM18" s="93"/>
      <c r="RN18" s="93"/>
      <c r="RO18" s="93"/>
      <c r="RP18" s="93"/>
      <c r="RQ18" s="93"/>
      <c r="RR18" s="93"/>
      <c r="RS18" s="93"/>
      <c r="RT18" s="93"/>
      <c r="RU18" s="93"/>
      <c r="RV18" s="93"/>
      <c r="RW18" s="93"/>
      <c r="RX18" s="93"/>
      <c r="RY18" s="93"/>
      <c r="RZ18" s="93"/>
      <c r="SA18" s="93"/>
      <c r="SB18" s="93"/>
      <c r="SC18" s="93"/>
      <c r="SD18" s="93"/>
      <c r="SE18" s="93"/>
      <c r="SF18" s="93"/>
      <c r="SG18" s="93"/>
      <c r="SH18" s="93"/>
      <c r="SI18" s="93"/>
      <c r="SJ18" s="93"/>
      <c r="SK18" s="93"/>
      <c r="SL18" s="93"/>
      <c r="SM18" s="93"/>
      <c r="SN18" s="93"/>
      <c r="SO18" s="93"/>
      <c r="SP18" s="93"/>
      <c r="SQ18" s="93"/>
      <c r="SR18" s="93"/>
      <c r="SS18" s="93"/>
      <c r="ST18" s="93"/>
      <c r="SU18" s="93"/>
      <c r="SV18" s="93"/>
      <c r="SW18" s="93"/>
      <c r="SX18" s="93"/>
      <c r="SY18" s="93"/>
      <c r="SZ18" s="93"/>
      <c r="TA18" s="93"/>
      <c r="TB18" s="93"/>
      <c r="TC18" s="93"/>
      <c r="TD18" s="93"/>
      <c r="TE18" s="93"/>
      <c r="TF18" s="93"/>
      <c r="TG18" s="93"/>
      <c r="TH18" s="93"/>
      <c r="TI18" s="93"/>
      <c r="TJ18" s="93"/>
      <c r="TK18" s="93"/>
      <c r="TL18" s="93"/>
      <c r="TM18" s="93"/>
      <c r="TN18" s="93"/>
      <c r="TO18" s="93"/>
      <c r="TP18" s="93"/>
      <c r="TQ18" s="93"/>
      <c r="TR18" s="93"/>
      <c r="TS18" s="93"/>
      <c r="TT18" s="93"/>
      <c r="TU18" s="93"/>
      <c r="TV18" s="93"/>
      <c r="TW18" s="93"/>
      <c r="TX18" s="93"/>
      <c r="TY18" s="93"/>
      <c r="TZ18" s="93"/>
      <c r="UA18" s="93"/>
      <c r="UB18" s="93"/>
      <c r="UC18" s="93"/>
      <c r="UD18" s="93"/>
      <c r="UE18" s="93"/>
      <c r="UF18" s="93"/>
      <c r="UG18" s="93"/>
      <c r="UH18" s="93"/>
      <c r="UI18" s="93"/>
      <c r="UJ18" s="93"/>
      <c r="UK18" s="93"/>
      <c r="UL18" s="93"/>
      <c r="UM18" s="93"/>
      <c r="UN18" s="93"/>
      <c r="UO18" s="93"/>
      <c r="UP18" s="93"/>
      <c r="UQ18" s="93"/>
      <c r="UR18" s="93"/>
      <c r="US18" s="93"/>
      <c r="UT18" s="93"/>
      <c r="UU18" s="93"/>
      <c r="UV18" s="93"/>
      <c r="UW18" s="93"/>
      <c r="UX18" s="93"/>
      <c r="UY18" s="93"/>
      <c r="UZ18" s="93"/>
      <c r="VA18" s="93"/>
      <c r="VB18" s="93"/>
      <c r="VC18" s="93"/>
      <c r="VD18" s="93"/>
      <c r="VE18" s="93"/>
      <c r="VF18" s="93"/>
      <c r="VG18" s="93"/>
      <c r="VH18" s="93"/>
      <c r="VI18" s="93"/>
      <c r="VJ18" s="93"/>
      <c r="VK18" s="93"/>
      <c r="VL18" s="93"/>
      <c r="VM18" s="93"/>
      <c r="VN18" s="93"/>
      <c r="VO18" s="93"/>
      <c r="VP18" s="93"/>
      <c r="VQ18" s="93"/>
      <c r="VR18" s="93"/>
      <c r="VS18" s="93"/>
      <c r="VT18" s="93"/>
      <c r="VU18" s="93"/>
      <c r="VV18" s="93"/>
      <c r="VW18" s="93"/>
      <c r="VX18" s="93"/>
      <c r="VY18" s="93"/>
      <c r="VZ18" s="93"/>
      <c r="WA18" s="93"/>
      <c r="WB18" s="93"/>
      <c r="WC18" s="93"/>
      <c r="WD18" s="93"/>
      <c r="WE18" s="93"/>
      <c r="WF18" s="93"/>
      <c r="WG18" s="93"/>
      <c r="WH18" s="93"/>
      <c r="WI18" s="93"/>
      <c r="WJ18" s="93"/>
      <c r="WK18" s="93"/>
      <c r="WL18" s="93"/>
      <c r="WM18" s="93"/>
      <c r="WN18" s="93"/>
      <c r="WO18" s="93"/>
      <c r="WP18" s="93"/>
      <c r="WQ18" s="93"/>
      <c r="WR18" s="93"/>
      <c r="WS18" s="93"/>
      <c r="WT18" s="93"/>
      <c r="WU18" s="93"/>
      <c r="WV18" s="93"/>
      <c r="WW18" s="93"/>
      <c r="WX18" s="93"/>
      <c r="WY18" s="93"/>
      <c r="WZ18" s="93"/>
      <c r="XA18" s="93"/>
      <c r="XB18" s="93"/>
      <c r="XC18" s="93"/>
      <c r="XD18" s="93"/>
      <c r="XE18" s="93"/>
      <c r="XF18" s="93"/>
      <c r="XG18" s="93"/>
      <c r="XH18" s="93"/>
      <c r="XI18" s="93"/>
      <c r="XJ18" s="93"/>
      <c r="XK18" s="93"/>
      <c r="XL18" s="93"/>
      <c r="XM18" s="93"/>
      <c r="XN18" s="93"/>
      <c r="XO18" s="93"/>
      <c r="XP18" s="93"/>
      <c r="XQ18" s="93"/>
      <c r="XR18" s="93"/>
      <c r="XS18" s="93"/>
      <c r="XT18" s="93"/>
      <c r="XU18" s="93"/>
      <c r="XV18" s="93"/>
      <c r="XW18" s="93"/>
      <c r="XX18" s="93"/>
      <c r="XY18" s="93"/>
      <c r="XZ18" s="93"/>
      <c r="YA18" s="93"/>
      <c r="YB18" s="93"/>
      <c r="YC18" s="93"/>
      <c r="YD18" s="93"/>
      <c r="YE18" s="93"/>
      <c r="YF18" s="93"/>
      <c r="YG18" s="93"/>
      <c r="YH18" s="93"/>
      <c r="YI18" s="93"/>
      <c r="YJ18" s="93"/>
      <c r="YK18" s="93"/>
      <c r="YL18" s="93"/>
      <c r="YM18" s="93"/>
      <c r="YN18" s="93"/>
      <c r="YO18" s="93"/>
      <c r="YP18" s="93"/>
      <c r="YQ18" s="93"/>
      <c r="YR18" s="93"/>
      <c r="YS18" s="93"/>
      <c r="YT18" s="93"/>
      <c r="YU18" s="93"/>
      <c r="YV18" s="93"/>
      <c r="YW18" s="93"/>
      <c r="YX18" s="93"/>
      <c r="YY18" s="93"/>
      <c r="YZ18" s="93"/>
      <c r="ZA18" s="93"/>
      <c r="ZB18" s="93"/>
      <c r="ZC18" s="93"/>
      <c r="ZD18" s="93"/>
      <c r="ZE18" s="93"/>
      <c r="ZF18" s="93"/>
      <c r="ZG18" s="93"/>
      <c r="ZH18" s="93"/>
      <c r="ZI18" s="93"/>
      <c r="ZJ18" s="93"/>
      <c r="ZK18" s="93"/>
      <c r="ZL18" s="93"/>
      <c r="ZM18" s="93"/>
      <c r="ZN18" s="93"/>
      <c r="ZO18" s="93"/>
      <c r="ZP18" s="93"/>
      <c r="ZQ18" s="93"/>
      <c r="ZR18" s="93"/>
      <c r="ZS18" s="93"/>
      <c r="ZT18" s="93"/>
      <c r="ZU18" s="93"/>
      <c r="ZV18" s="93"/>
      <c r="ZW18" s="93"/>
      <c r="ZX18" s="93"/>
      <c r="ZY18" s="93"/>
      <c r="ZZ18" s="93"/>
      <c r="AAA18" s="93"/>
      <c r="AAB18" s="93"/>
      <c r="AAC18" s="93"/>
      <c r="AAD18" s="93"/>
      <c r="AAE18" s="93"/>
      <c r="AAF18" s="93"/>
      <c r="AAG18" s="93"/>
      <c r="AAH18" s="93"/>
      <c r="AAI18" s="93"/>
      <c r="AAJ18" s="93"/>
      <c r="AAK18" s="93"/>
      <c r="AAL18" s="93"/>
      <c r="AAM18" s="93"/>
      <c r="AAN18" s="93"/>
      <c r="AAO18" s="93"/>
      <c r="AAP18" s="93"/>
      <c r="AAQ18" s="93"/>
      <c r="AAR18" s="93"/>
      <c r="AAS18" s="93"/>
      <c r="AAT18" s="93"/>
      <c r="AAU18" s="93"/>
      <c r="AAV18" s="93"/>
      <c r="AAW18" s="93"/>
      <c r="AAX18" s="93"/>
      <c r="AAY18" s="93"/>
      <c r="AAZ18" s="93"/>
      <c r="ABA18" s="93"/>
      <c r="ABB18" s="93"/>
      <c r="ABC18" s="93"/>
      <c r="ABD18" s="93"/>
      <c r="ABE18" s="93"/>
      <c r="ABF18" s="93"/>
      <c r="ABG18" s="93"/>
      <c r="ABH18" s="93"/>
      <c r="ABI18" s="93"/>
      <c r="ABJ18" s="93"/>
      <c r="ABK18" s="93"/>
      <c r="ABL18" s="93"/>
      <c r="ABM18" s="93"/>
      <c r="ABN18" s="93"/>
      <c r="ABO18" s="93"/>
      <c r="ABP18" s="93"/>
      <c r="ABQ18" s="93"/>
      <c r="ABR18" s="93"/>
      <c r="ABS18" s="93"/>
      <c r="ABT18" s="93"/>
      <c r="ABU18" s="93"/>
      <c r="ABV18" s="93"/>
      <c r="ABW18" s="93"/>
      <c r="ABX18" s="93"/>
      <c r="ABY18" s="93"/>
      <c r="ABZ18" s="93"/>
      <c r="ACA18" s="93"/>
      <c r="ACB18" s="93"/>
      <c r="ACC18" s="93"/>
      <c r="ACD18" s="93"/>
      <c r="ACE18" s="93"/>
      <c r="ACF18" s="93"/>
      <c r="ACG18" s="93"/>
      <c r="ACH18" s="93"/>
      <c r="ACI18" s="93"/>
      <c r="ACJ18" s="93"/>
      <c r="ACK18" s="93"/>
      <c r="ACL18" s="93"/>
      <c r="ACM18" s="93"/>
      <c r="ACN18" s="93"/>
      <c r="ACO18" s="93"/>
      <c r="ACP18" s="93"/>
      <c r="ACQ18" s="93"/>
      <c r="ACR18" s="93"/>
      <c r="ACS18" s="93"/>
      <c r="ACT18" s="93"/>
      <c r="ACU18" s="93"/>
      <c r="ACV18" s="93"/>
      <c r="ACW18" s="93"/>
      <c r="ACX18" s="93"/>
      <c r="ACY18" s="93"/>
      <c r="ACZ18" s="93"/>
      <c r="ADA18" s="93"/>
      <c r="ADB18" s="93"/>
      <c r="ADC18" s="93"/>
      <c r="ADD18" s="93"/>
      <c r="ADE18" s="93"/>
      <c r="ADF18" s="93"/>
      <c r="ADG18" s="93"/>
      <c r="ADH18" s="93"/>
      <c r="ADI18" s="93"/>
      <c r="ADJ18" s="93"/>
      <c r="ADK18" s="93"/>
      <c r="ADL18" s="93"/>
      <c r="ADM18" s="93"/>
      <c r="ADN18" s="93"/>
      <c r="ADO18" s="93"/>
      <c r="ADP18" s="93"/>
      <c r="ADQ18" s="93"/>
      <c r="ADR18" s="93"/>
      <c r="ADS18" s="93"/>
      <c r="ADT18" s="93"/>
      <c r="ADU18" s="93"/>
      <c r="ADV18" s="93"/>
      <c r="ADW18" s="93"/>
      <c r="ADX18" s="93"/>
      <c r="ADY18" s="93"/>
      <c r="ADZ18" s="93"/>
      <c r="AEA18" s="93"/>
      <c r="AEB18" s="93"/>
      <c r="AEC18" s="93"/>
      <c r="AED18" s="93"/>
      <c r="AEE18" s="93"/>
      <c r="AEF18" s="93"/>
      <c r="AEG18" s="93"/>
      <c r="AEH18" s="93"/>
      <c r="AEI18" s="93"/>
      <c r="AEJ18" s="93"/>
      <c r="AEK18" s="93"/>
      <c r="AEL18" s="93"/>
      <c r="AEM18" s="93"/>
      <c r="AEN18" s="93"/>
      <c r="AEO18" s="93"/>
      <c r="AEP18" s="93"/>
      <c r="AEQ18" s="93"/>
      <c r="AER18" s="93"/>
      <c r="AES18" s="93"/>
      <c r="AET18" s="93"/>
      <c r="AEU18" s="93"/>
      <c r="AEV18" s="93"/>
      <c r="AEW18" s="93"/>
      <c r="AEX18" s="93"/>
      <c r="AEY18" s="93"/>
      <c r="AEZ18" s="93"/>
      <c r="AFA18" s="93"/>
      <c r="AFB18" s="93"/>
      <c r="AFC18" s="93"/>
      <c r="AFD18" s="93"/>
      <c r="AFE18" s="93"/>
      <c r="AFF18" s="93"/>
      <c r="AFG18" s="93"/>
      <c r="AFH18" s="93"/>
      <c r="AFI18" s="93"/>
      <c r="AFJ18" s="93"/>
      <c r="AFK18" s="93"/>
      <c r="AFL18" s="93"/>
      <c r="AFM18" s="93"/>
      <c r="AFN18" s="93"/>
      <c r="AFO18" s="93"/>
      <c r="AFP18" s="93"/>
      <c r="AFQ18" s="93"/>
      <c r="AFR18" s="93"/>
      <c r="AFS18" s="93"/>
      <c r="AFT18" s="93"/>
      <c r="AFU18" s="93"/>
      <c r="AFV18" s="93"/>
      <c r="AFW18" s="93"/>
      <c r="AFX18" s="93"/>
      <c r="AFY18" s="93"/>
      <c r="AFZ18" s="93"/>
      <c r="AGA18" s="93"/>
      <c r="AGB18" s="93"/>
      <c r="AGC18" s="93"/>
      <c r="AGD18" s="93"/>
      <c r="AGE18" s="93"/>
      <c r="AGF18" s="93"/>
      <c r="AGG18" s="93"/>
      <c r="AGH18" s="93"/>
      <c r="AGI18" s="93"/>
      <c r="AGJ18" s="93"/>
      <c r="AGK18" s="93"/>
      <c r="AGL18" s="93"/>
      <c r="AGM18" s="93"/>
      <c r="AGN18" s="93"/>
      <c r="AGO18" s="93"/>
      <c r="AGP18" s="93"/>
      <c r="AGQ18" s="93"/>
      <c r="AGR18" s="93"/>
      <c r="AGS18" s="93"/>
      <c r="AGT18" s="93"/>
      <c r="AGU18" s="93"/>
      <c r="AGV18" s="93"/>
      <c r="AGW18" s="93"/>
      <c r="AGX18" s="93"/>
      <c r="AGY18" s="93"/>
      <c r="AGZ18" s="93"/>
      <c r="AHA18" s="93"/>
      <c r="AHB18" s="93"/>
      <c r="AHC18" s="93"/>
      <c r="AHD18" s="93"/>
      <c r="AHE18" s="93"/>
      <c r="AHF18" s="93"/>
      <c r="AHG18" s="93"/>
      <c r="AHH18" s="93"/>
      <c r="AHI18" s="93"/>
      <c r="AHJ18" s="93"/>
      <c r="AHK18" s="93"/>
      <c r="AHL18" s="93"/>
      <c r="AHM18" s="93"/>
      <c r="AHN18" s="93"/>
      <c r="AHO18" s="93"/>
      <c r="AHP18" s="93"/>
      <c r="AHQ18" s="93"/>
      <c r="AHR18" s="93"/>
      <c r="AHS18" s="93"/>
      <c r="AHT18" s="93"/>
      <c r="AHU18" s="93"/>
      <c r="AHV18" s="93"/>
      <c r="AHW18" s="93"/>
      <c r="AHX18" s="93"/>
      <c r="AHY18" s="93"/>
      <c r="AHZ18" s="93"/>
      <c r="AIA18" s="93"/>
      <c r="AIB18" s="93"/>
      <c r="AIC18" s="93"/>
      <c r="AID18" s="93"/>
      <c r="AIE18" s="93"/>
      <c r="AIF18" s="93"/>
      <c r="AIG18" s="93"/>
      <c r="AIH18" s="93"/>
      <c r="AII18" s="93"/>
      <c r="AIJ18" s="93"/>
      <c r="AIK18" s="93"/>
      <c r="AIL18" s="93"/>
      <c r="AIM18" s="93"/>
      <c r="AIN18" s="93"/>
      <c r="AIO18" s="93"/>
      <c r="AIP18" s="93"/>
      <c r="AIQ18" s="93"/>
      <c r="AIR18" s="93"/>
      <c r="AIS18" s="93"/>
      <c r="AIT18" s="93"/>
      <c r="AIU18" s="93"/>
      <c r="AIV18" s="93"/>
      <c r="AIW18" s="93"/>
      <c r="AIX18" s="93"/>
      <c r="AIY18" s="93"/>
      <c r="AIZ18" s="93"/>
      <c r="AJA18" s="93"/>
      <c r="AJB18" s="93"/>
      <c r="AJC18" s="93"/>
      <c r="AJD18" s="93"/>
      <c r="AJE18" s="93"/>
      <c r="AJF18" s="93"/>
      <c r="AJG18" s="93"/>
      <c r="AJH18" s="93"/>
      <c r="AJI18" s="93"/>
      <c r="AJJ18" s="93"/>
      <c r="AJK18" s="93"/>
      <c r="AJL18" s="93"/>
      <c r="AJM18" s="93"/>
      <c r="AJN18" s="93"/>
      <c r="AJO18" s="93"/>
      <c r="AJP18" s="93"/>
      <c r="AJQ18" s="93"/>
      <c r="AJR18" s="93"/>
      <c r="AJS18" s="93"/>
      <c r="AJT18" s="93"/>
      <c r="AJU18" s="93"/>
      <c r="AJV18" s="93"/>
      <c r="AJW18" s="93"/>
      <c r="AJX18" s="93"/>
      <c r="AJY18" s="93"/>
      <c r="AJZ18" s="93"/>
      <c r="AKA18" s="93"/>
      <c r="AKB18" s="93"/>
      <c r="AKC18" s="93"/>
      <c r="AKD18" s="93"/>
      <c r="AKE18" s="93"/>
      <c r="AKF18" s="93"/>
      <c r="AKG18" s="93"/>
      <c r="AKH18" s="93"/>
      <c r="AKI18" s="93"/>
      <c r="AKJ18" s="93"/>
      <c r="AKK18" s="93"/>
      <c r="AKL18" s="93"/>
      <c r="AKM18" s="93"/>
      <c r="AKN18" s="93"/>
      <c r="AKO18" s="93"/>
      <c r="AKP18" s="93"/>
      <c r="AKQ18" s="93"/>
      <c r="AKR18" s="93"/>
      <c r="AKS18" s="93"/>
      <c r="AKT18" s="93"/>
      <c r="AKU18" s="93"/>
      <c r="AKV18" s="93"/>
      <c r="AKW18" s="93"/>
      <c r="AKX18" s="93"/>
      <c r="AKY18" s="93"/>
      <c r="AKZ18" s="93"/>
      <c r="ALA18" s="93"/>
      <c r="ALB18" s="93"/>
      <c r="ALC18" s="93"/>
      <c r="ALD18" s="93"/>
      <c r="ALE18" s="93"/>
      <c r="ALF18" s="93"/>
      <c r="ALG18" s="93"/>
      <c r="ALH18" s="93"/>
      <c r="ALI18" s="93"/>
      <c r="ALJ18" s="93"/>
      <c r="ALK18" s="93"/>
      <c r="ALL18" s="93"/>
      <c r="ALM18" s="93"/>
      <c r="ALN18" s="93"/>
      <c r="ALO18" s="93"/>
      <c r="ALP18" s="93"/>
      <c r="ALQ18" s="93"/>
      <c r="ALR18" s="93"/>
      <c r="ALS18" s="93"/>
      <c r="ALT18" s="93"/>
      <c r="ALU18" s="93"/>
      <c r="ALV18" s="93"/>
      <c r="ALW18" s="93"/>
      <c r="ALX18" s="93"/>
      <c r="ALY18" s="93"/>
      <c r="ALZ18" s="93"/>
      <c r="AMA18" s="93"/>
      <c r="AMB18" s="93"/>
      <c r="AMC18" s="93"/>
      <c r="AMD18" s="93"/>
      <c r="AME18" s="93"/>
      <c r="AMF18" s="93"/>
      <c r="AMG18" s="93"/>
      <c r="AMH18" s="93"/>
      <c r="AMI18" s="93"/>
      <c r="AMJ18" s="93"/>
      <c r="AMK18" s="93"/>
    </row>
    <row r="19" spans="1:1025">
      <c r="B19" s="55"/>
      <c r="C19" s="50"/>
      <c r="D19" s="57"/>
      <c r="E19" s="57">
        <f>ROUND(C19*D19,2)</f>
        <v>0</v>
      </c>
    </row>
    <row r="20" spans="1:1025" ht="14.25">
      <c r="A20" s="88">
        <f>A16+0.01</f>
        <v>7.04</v>
      </c>
      <c r="B20" s="133" t="s">
        <v>152</v>
      </c>
      <c r="C20" s="134"/>
      <c r="D20" s="57"/>
      <c r="E20" s="57">
        <f t="shared" si="0"/>
        <v>0</v>
      </c>
    </row>
    <row r="21" spans="1:1025">
      <c r="B21" s="55" t="s">
        <v>28</v>
      </c>
      <c r="C21" s="50">
        <v>16</v>
      </c>
      <c r="D21" s="57"/>
      <c r="E21" s="57">
        <f t="shared" si="0"/>
        <v>0</v>
      </c>
    </row>
    <row r="22" spans="1:1025">
      <c r="B22" s="142"/>
      <c r="C22" s="157"/>
      <c r="D22" s="57"/>
      <c r="E22" s="57">
        <f t="shared" si="0"/>
        <v>0</v>
      </c>
    </row>
    <row r="23" spans="1:1025">
      <c r="B23" s="55"/>
      <c r="C23" s="50"/>
      <c r="D23" s="57"/>
      <c r="E23" s="57">
        <f t="shared" si="0"/>
        <v>0</v>
      </c>
    </row>
    <row r="24" spans="1:1025" ht="108.75" customHeight="1">
      <c r="A24" s="9">
        <f>A20+0.01</f>
        <v>7.05</v>
      </c>
      <c r="B24" s="158" t="s">
        <v>193</v>
      </c>
      <c r="C24" s="159"/>
      <c r="D24" s="57"/>
      <c r="E24" s="57">
        <f t="shared" si="0"/>
        <v>0</v>
      </c>
    </row>
    <row r="25" spans="1:1025">
      <c r="B25" s="55" t="s">
        <v>25</v>
      </c>
      <c r="C25" s="50">
        <v>1</v>
      </c>
      <c r="D25" s="57"/>
      <c r="E25" s="57">
        <f t="shared" si="0"/>
        <v>0</v>
      </c>
    </row>
    <row r="26" spans="1:1025">
      <c r="B26" s="142"/>
      <c r="C26" s="157"/>
      <c r="D26" s="57"/>
      <c r="E26" s="57">
        <f t="shared" si="0"/>
        <v>0</v>
      </c>
    </row>
    <row r="27" spans="1:1025">
      <c r="B27" s="55"/>
      <c r="C27" s="50"/>
      <c r="D27" s="57"/>
      <c r="E27" s="57">
        <f t="shared" si="0"/>
        <v>0</v>
      </c>
    </row>
    <row r="28" spans="1:1025" ht="39" customHeight="1">
      <c r="A28" s="9">
        <f>A24+0.01</f>
        <v>7.06</v>
      </c>
      <c r="B28" s="133" t="s">
        <v>153</v>
      </c>
      <c r="C28" s="133"/>
      <c r="D28" s="73"/>
      <c r="E28" s="57">
        <f t="shared" si="0"/>
        <v>0</v>
      </c>
      <c r="F28"/>
      <c r="G28"/>
      <c r="H28"/>
      <c r="I28"/>
      <c r="J28"/>
      <c r="K28"/>
      <c r="L28"/>
    </row>
    <row r="29" spans="1:1025">
      <c r="A29" s="10"/>
      <c r="B29" s="58" t="s">
        <v>25</v>
      </c>
      <c r="C29" s="74">
        <v>1</v>
      </c>
      <c r="D29" s="57"/>
      <c r="E29" s="57">
        <f t="shared" si="0"/>
        <v>0</v>
      </c>
      <c r="F29"/>
      <c r="G29"/>
      <c r="H29"/>
      <c r="I29"/>
      <c r="J29"/>
      <c r="K29"/>
      <c r="L29"/>
    </row>
    <row r="30" spans="1:1025">
      <c r="A30" s="10"/>
      <c r="B30" s="58"/>
      <c r="C30" s="74"/>
      <c r="D30" s="75"/>
      <c r="E30" s="57">
        <f t="shared" si="0"/>
        <v>0</v>
      </c>
      <c r="F30"/>
      <c r="G30"/>
      <c r="H30"/>
      <c r="I30"/>
      <c r="J30"/>
      <c r="K30"/>
      <c r="L30"/>
    </row>
    <row r="31" spans="1:1025">
      <c r="A31" s="10"/>
      <c r="B31" s="58"/>
      <c r="C31" s="74"/>
      <c r="D31" s="75"/>
      <c r="E31" s="75"/>
      <c r="F31"/>
      <c r="G31"/>
      <c r="H31"/>
      <c r="I31"/>
      <c r="J31"/>
      <c r="K31"/>
      <c r="L31"/>
    </row>
    <row r="32" spans="1:1025" ht="39.75" customHeight="1">
      <c r="A32" s="9">
        <f>A28+0.01</f>
        <v>7.07</v>
      </c>
      <c r="B32" s="133" t="s">
        <v>79</v>
      </c>
      <c r="C32" s="134"/>
      <c r="D32" s="63"/>
      <c r="E32" s="63"/>
    </row>
    <row r="33" spans="1:5">
      <c r="B33" s="55" t="s">
        <v>25</v>
      </c>
      <c r="C33" s="50">
        <v>1</v>
      </c>
      <c r="D33" s="63"/>
      <c r="E33" s="63">
        <f>C33*D33</f>
        <v>0</v>
      </c>
    </row>
    <row r="34" spans="1:5">
      <c r="B34" s="142"/>
      <c r="C34" s="157"/>
      <c r="D34" s="63"/>
      <c r="E34" s="63"/>
    </row>
    <row r="35" spans="1:5">
      <c r="B35" s="55"/>
      <c r="C35" s="50"/>
      <c r="D35" s="63"/>
      <c r="E35" s="63"/>
    </row>
    <row r="36" spans="1:5" ht="44.25" customHeight="1">
      <c r="A36" s="9">
        <f>A32+0.01</f>
        <v>7.08</v>
      </c>
      <c r="B36" s="133" t="s">
        <v>81</v>
      </c>
      <c r="C36" s="134"/>
      <c r="D36" s="63"/>
      <c r="E36" s="63"/>
    </row>
    <row r="37" spans="1:5">
      <c r="B37" s="55" t="s">
        <v>29</v>
      </c>
      <c r="C37" s="50">
        <v>18</v>
      </c>
      <c r="D37" s="63"/>
      <c r="E37" s="63">
        <f>C37*D37</f>
        <v>0</v>
      </c>
    </row>
    <row r="38" spans="1:5">
      <c r="B38" s="142"/>
      <c r="C38" s="157"/>
      <c r="D38" s="63"/>
      <c r="E38" s="63"/>
    </row>
    <row r="39" spans="1:5">
      <c r="B39" s="55"/>
      <c r="C39" s="50"/>
      <c r="D39" s="63"/>
      <c r="E39" s="63"/>
    </row>
    <row r="40" spans="1:5" ht="45.75" customHeight="1">
      <c r="A40" s="9">
        <f>A36+0.01</f>
        <v>7.09</v>
      </c>
      <c r="B40" s="141" t="s">
        <v>80</v>
      </c>
      <c r="C40" s="142"/>
      <c r="D40" s="63"/>
      <c r="E40" s="63"/>
    </row>
    <row r="41" spans="1:5">
      <c r="B41" s="55" t="s">
        <v>154</v>
      </c>
      <c r="C41" s="50">
        <f>53+141+115+9+105+78</f>
        <v>501</v>
      </c>
      <c r="D41" s="63"/>
      <c r="E41" s="63">
        <f>C41*D41</f>
        <v>0</v>
      </c>
    </row>
    <row r="42" spans="1:5">
      <c r="B42" s="142"/>
      <c r="C42" s="157"/>
      <c r="D42" s="63"/>
      <c r="E42" s="63"/>
    </row>
    <row r="43" spans="1:5">
      <c r="B43" s="55"/>
      <c r="C43" s="50"/>
      <c r="D43" s="63"/>
      <c r="E43" s="63"/>
    </row>
    <row r="44" spans="1:5" ht="61.5" customHeight="1">
      <c r="A44" s="9">
        <f>A40+0.01</f>
        <v>7.1</v>
      </c>
      <c r="B44" s="133" t="s">
        <v>9</v>
      </c>
      <c r="C44" s="134"/>
      <c r="D44" s="57"/>
      <c r="E44" s="57">
        <f t="shared" si="0"/>
        <v>0</v>
      </c>
    </row>
    <row r="45" spans="1:5">
      <c r="B45" s="55" t="s">
        <v>5</v>
      </c>
      <c r="C45" s="50">
        <v>0.05</v>
      </c>
      <c r="D45" s="57">
        <f>SUM(E8:E43)</f>
        <v>0</v>
      </c>
      <c r="E45" s="57">
        <f t="shared" si="0"/>
        <v>0</v>
      </c>
    </row>
    <row r="46" spans="1:5">
      <c r="B46" s="55"/>
      <c r="C46" s="50"/>
      <c r="D46" s="57"/>
      <c r="E46" s="57"/>
    </row>
    <row r="47" spans="1:5">
      <c r="B47" s="33"/>
      <c r="D47" s="41"/>
      <c r="E47" s="41"/>
    </row>
    <row r="48" spans="1:5" ht="15.75" thickBot="1">
      <c r="B48" s="11" t="s">
        <v>8</v>
      </c>
      <c r="C48" s="37"/>
      <c r="D48" s="42"/>
      <c r="E48" s="42">
        <f>SUM(E6:E47)</f>
        <v>0</v>
      </c>
    </row>
    <row r="49" spans="1:5" ht="15.75" thickTop="1">
      <c r="B49" s="18"/>
      <c r="D49" s="41"/>
      <c r="E49" s="41"/>
    </row>
    <row r="50" spans="1:5">
      <c r="D50" s="41"/>
      <c r="E50" s="41"/>
    </row>
    <row r="51" spans="1:5">
      <c r="D51" s="41"/>
      <c r="E51" s="41"/>
    </row>
    <row r="52" spans="1:5">
      <c r="D52" s="41"/>
      <c r="E52" s="41"/>
    </row>
    <row r="53" spans="1:5">
      <c r="D53" s="41"/>
      <c r="E53" s="41"/>
    </row>
    <row r="54" spans="1:5">
      <c r="D54" s="41"/>
      <c r="E54" s="41"/>
    </row>
    <row r="55" spans="1:5">
      <c r="D55" s="32"/>
      <c r="E55" s="32"/>
    </row>
    <row r="56" spans="1:5">
      <c r="D56" s="32"/>
      <c r="E56" s="32"/>
    </row>
    <row r="57" spans="1:5">
      <c r="D57" s="32"/>
      <c r="E57" s="32"/>
    </row>
    <row r="58" spans="1:5">
      <c r="D58" s="32"/>
      <c r="E58" s="32"/>
    </row>
    <row r="59" spans="1:5">
      <c r="D59" s="32"/>
      <c r="E59" s="32"/>
    </row>
    <row r="60" spans="1:5">
      <c r="D60" s="32"/>
      <c r="E60" s="32"/>
    </row>
    <row r="61" spans="1:5" ht="14.25">
      <c r="A61" s="15"/>
      <c r="B61" s="20"/>
      <c r="C61" s="40"/>
      <c r="D61" s="32"/>
      <c r="E61" s="32"/>
    </row>
    <row r="62" spans="1:5" ht="14.25">
      <c r="A62" s="15"/>
      <c r="B62" s="20"/>
      <c r="C62" s="40"/>
      <c r="D62" s="32"/>
      <c r="E62" s="32"/>
    </row>
    <row r="63" spans="1:5" ht="14.25">
      <c r="A63" s="15"/>
      <c r="B63" s="20"/>
      <c r="C63" s="40"/>
      <c r="D63" s="32"/>
      <c r="E63" s="32"/>
    </row>
    <row r="64" spans="1:5" ht="14.25">
      <c r="A64" s="15"/>
      <c r="B64" s="20"/>
      <c r="C64" s="40"/>
      <c r="D64" s="32"/>
      <c r="E64" s="32"/>
    </row>
    <row r="65" spans="1:5" ht="14.25">
      <c r="A65" s="15"/>
      <c r="B65" s="20"/>
      <c r="C65" s="40"/>
      <c r="D65" s="32"/>
      <c r="E65" s="32"/>
    </row>
    <row r="66" spans="1:5" ht="14.25">
      <c r="A66" s="15"/>
      <c r="B66" s="20"/>
      <c r="C66" s="40"/>
      <c r="D66" s="32"/>
      <c r="E66" s="32"/>
    </row>
    <row r="67" spans="1:5" ht="14.25">
      <c r="A67" s="15"/>
      <c r="B67" s="20"/>
      <c r="C67" s="40"/>
      <c r="D67" s="32"/>
      <c r="E67" s="32"/>
    </row>
    <row r="68" spans="1:5" ht="14.25">
      <c r="A68" s="15"/>
      <c r="B68" s="20"/>
      <c r="C68" s="40"/>
      <c r="D68" s="32"/>
      <c r="E68" s="32"/>
    </row>
    <row r="69" spans="1:5" ht="14.25">
      <c r="A69" s="15"/>
      <c r="B69" s="20"/>
      <c r="C69" s="40"/>
      <c r="D69" s="32"/>
      <c r="E69" s="32"/>
    </row>
    <row r="70" spans="1:5" ht="14.25">
      <c r="A70" s="15"/>
      <c r="B70" s="20"/>
      <c r="C70" s="40"/>
      <c r="D70" s="32"/>
      <c r="E70" s="32"/>
    </row>
    <row r="71" spans="1:5" ht="14.25">
      <c r="A71" s="15"/>
      <c r="B71" s="20"/>
      <c r="C71" s="40"/>
      <c r="D71" s="32"/>
      <c r="E71" s="32"/>
    </row>
    <row r="72" spans="1:5" ht="14.25">
      <c r="A72" s="15"/>
      <c r="B72" s="20"/>
      <c r="C72" s="40"/>
      <c r="D72" s="32"/>
      <c r="E72" s="32"/>
    </row>
    <row r="73" spans="1:5" ht="14.25">
      <c r="A73" s="15"/>
      <c r="B73" s="20"/>
      <c r="C73" s="40"/>
      <c r="D73" s="32"/>
      <c r="E73" s="32"/>
    </row>
    <row r="74" spans="1:5" ht="14.25">
      <c r="A74" s="15"/>
      <c r="B74" s="20"/>
      <c r="C74" s="40"/>
      <c r="D74" s="32"/>
      <c r="E74" s="32"/>
    </row>
    <row r="75" spans="1:5" ht="14.25">
      <c r="A75" s="15"/>
      <c r="B75" s="20"/>
      <c r="C75" s="40"/>
      <c r="D75" s="32"/>
      <c r="E75" s="32"/>
    </row>
    <row r="76" spans="1:5" ht="14.25">
      <c r="A76" s="15"/>
      <c r="B76" s="20"/>
      <c r="C76" s="40"/>
      <c r="D76" s="32"/>
      <c r="E76" s="32"/>
    </row>
    <row r="77" spans="1:5" ht="14.25">
      <c r="A77" s="15"/>
      <c r="B77" s="20"/>
      <c r="C77" s="40"/>
      <c r="D77" s="32"/>
      <c r="E77" s="32"/>
    </row>
    <row r="78" spans="1:5" ht="14.25">
      <c r="A78" s="15"/>
      <c r="B78" s="20"/>
      <c r="C78" s="40"/>
      <c r="D78" s="32"/>
      <c r="E78" s="32"/>
    </row>
    <row r="79" spans="1:5" ht="14.25">
      <c r="A79" s="15"/>
      <c r="B79" s="20"/>
      <c r="C79" s="40"/>
      <c r="D79" s="32"/>
      <c r="E79" s="32"/>
    </row>
    <row r="80" spans="1:5" ht="14.25">
      <c r="A80" s="15"/>
      <c r="B80" s="20"/>
      <c r="C80" s="40"/>
      <c r="D80" s="32"/>
      <c r="E80" s="32"/>
    </row>
    <row r="81" spans="1:5" ht="14.25">
      <c r="A81" s="15"/>
      <c r="B81" s="20"/>
      <c r="C81" s="40"/>
      <c r="D81" s="32"/>
      <c r="E81" s="32"/>
    </row>
    <row r="82" spans="1:5" ht="14.25">
      <c r="A82" s="15"/>
      <c r="B82" s="20"/>
      <c r="C82" s="40"/>
      <c r="D82" s="32"/>
      <c r="E82" s="32"/>
    </row>
    <row r="83" spans="1:5" ht="14.25">
      <c r="A83" s="15"/>
      <c r="B83" s="20"/>
      <c r="C83" s="40"/>
      <c r="D83" s="32"/>
      <c r="E83" s="32"/>
    </row>
    <row r="84" spans="1:5" ht="14.25">
      <c r="A84" s="15"/>
      <c r="B84" s="20"/>
      <c r="C84" s="40"/>
      <c r="D84" s="32"/>
      <c r="E84" s="32"/>
    </row>
    <row r="85" spans="1:5" ht="14.25">
      <c r="A85" s="15"/>
      <c r="B85" s="20"/>
      <c r="C85" s="40"/>
      <c r="D85" s="32"/>
      <c r="E85" s="32"/>
    </row>
    <row r="86" spans="1:5" ht="14.25">
      <c r="A86" s="15"/>
      <c r="B86" s="20"/>
      <c r="C86" s="40"/>
      <c r="D86" s="32"/>
      <c r="E86" s="32"/>
    </row>
    <row r="87" spans="1:5" ht="14.25">
      <c r="A87" s="15"/>
      <c r="B87" s="20"/>
      <c r="C87" s="40"/>
      <c r="D87" s="32"/>
      <c r="E87" s="32"/>
    </row>
    <row r="88" spans="1:5" ht="14.25">
      <c r="A88" s="15"/>
      <c r="B88" s="20"/>
      <c r="C88" s="40"/>
      <c r="D88" s="32"/>
      <c r="E88" s="32"/>
    </row>
    <row r="89" spans="1:5" ht="14.25">
      <c r="A89" s="15"/>
      <c r="B89" s="20"/>
      <c r="C89" s="40"/>
      <c r="D89" s="32"/>
      <c r="E89" s="32"/>
    </row>
    <row r="90" spans="1:5" ht="14.25">
      <c r="A90" s="15"/>
      <c r="B90" s="20"/>
      <c r="C90" s="40"/>
      <c r="D90" s="32"/>
      <c r="E90" s="32"/>
    </row>
    <row r="91" spans="1:5" ht="14.25">
      <c r="A91" s="15"/>
      <c r="B91" s="20"/>
      <c r="C91" s="40"/>
      <c r="D91" s="32"/>
      <c r="E91" s="32"/>
    </row>
    <row r="92" spans="1:5" ht="14.25">
      <c r="A92" s="15"/>
      <c r="B92" s="20"/>
      <c r="C92" s="40"/>
      <c r="D92" s="32"/>
      <c r="E92" s="32"/>
    </row>
    <row r="93" spans="1:5" ht="14.25">
      <c r="A93" s="15"/>
      <c r="B93" s="20"/>
      <c r="C93" s="40"/>
      <c r="D93" s="32"/>
      <c r="E93" s="32"/>
    </row>
    <row r="94" spans="1:5" ht="14.25">
      <c r="A94" s="15"/>
      <c r="B94" s="20"/>
      <c r="C94" s="40"/>
      <c r="D94" s="32"/>
      <c r="E94" s="32"/>
    </row>
    <row r="95" spans="1:5" ht="14.25">
      <c r="A95" s="15"/>
      <c r="B95" s="20"/>
      <c r="C95" s="40"/>
      <c r="D95" s="32"/>
      <c r="E95" s="32"/>
    </row>
    <row r="96" spans="1:5" ht="14.25">
      <c r="A96" s="15"/>
      <c r="B96" s="20"/>
      <c r="C96" s="40"/>
      <c r="D96" s="32"/>
      <c r="E96" s="32"/>
    </row>
    <row r="97" spans="1:5" ht="14.25">
      <c r="A97" s="15"/>
      <c r="B97" s="20"/>
      <c r="C97" s="40"/>
      <c r="D97" s="32"/>
      <c r="E97" s="32"/>
    </row>
    <row r="98" spans="1:5" ht="14.25">
      <c r="A98" s="15"/>
      <c r="B98" s="20"/>
      <c r="C98" s="40"/>
      <c r="D98" s="32"/>
      <c r="E98" s="32"/>
    </row>
    <row r="99" spans="1:5" ht="14.25">
      <c r="A99" s="15"/>
      <c r="B99" s="20"/>
      <c r="C99" s="40"/>
      <c r="D99" s="32"/>
      <c r="E99" s="32"/>
    </row>
    <row r="100" spans="1:5" ht="14.25">
      <c r="A100" s="15"/>
      <c r="B100" s="20"/>
      <c r="C100" s="40"/>
      <c r="D100" s="32"/>
      <c r="E100" s="32"/>
    </row>
    <row r="101" spans="1:5" ht="14.25">
      <c r="A101" s="15"/>
      <c r="B101" s="20"/>
      <c r="C101" s="40"/>
      <c r="D101" s="32"/>
      <c r="E101" s="32"/>
    </row>
    <row r="102" spans="1:5" ht="14.25">
      <c r="A102" s="15"/>
      <c r="B102" s="20"/>
      <c r="C102" s="40"/>
      <c r="D102" s="32"/>
      <c r="E102" s="32"/>
    </row>
    <row r="103" spans="1:5" ht="14.25">
      <c r="A103" s="15"/>
      <c r="B103" s="20"/>
      <c r="C103" s="40"/>
      <c r="D103" s="32"/>
      <c r="E103" s="32"/>
    </row>
    <row r="104" spans="1:5" ht="14.25">
      <c r="A104" s="15"/>
      <c r="B104" s="20"/>
      <c r="C104" s="40"/>
      <c r="D104" s="32"/>
      <c r="E104" s="32"/>
    </row>
    <row r="105" spans="1:5" ht="14.25">
      <c r="A105" s="15"/>
      <c r="B105" s="20"/>
      <c r="C105" s="40"/>
      <c r="D105" s="32"/>
      <c r="E105" s="32"/>
    </row>
    <row r="106" spans="1:5" ht="14.25">
      <c r="A106" s="15"/>
      <c r="B106" s="20"/>
      <c r="C106" s="40"/>
      <c r="D106" s="32"/>
      <c r="E106" s="32"/>
    </row>
    <row r="107" spans="1:5" ht="14.25">
      <c r="A107" s="15"/>
      <c r="B107" s="20"/>
      <c r="C107" s="40"/>
      <c r="D107" s="32"/>
      <c r="E107" s="32"/>
    </row>
    <row r="108" spans="1:5" ht="14.25">
      <c r="A108" s="15"/>
      <c r="B108" s="20"/>
      <c r="C108" s="40"/>
      <c r="D108" s="32"/>
      <c r="E108" s="32"/>
    </row>
    <row r="109" spans="1:5" ht="14.25">
      <c r="A109" s="15"/>
      <c r="B109" s="20"/>
      <c r="C109" s="40"/>
      <c r="D109" s="32"/>
      <c r="E109" s="32"/>
    </row>
    <row r="110" spans="1:5" ht="14.25">
      <c r="A110" s="15"/>
      <c r="B110" s="20"/>
      <c r="C110" s="40"/>
      <c r="D110" s="32"/>
      <c r="E110" s="32"/>
    </row>
    <row r="111" spans="1:5" ht="14.25">
      <c r="A111" s="15"/>
      <c r="B111" s="20"/>
      <c r="C111" s="40"/>
      <c r="D111" s="32"/>
      <c r="E111" s="32"/>
    </row>
    <row r="112" spans="1:5" ht="14.25">
      <c r="A112" s="15"/>
      <c r="B112" s="20"/>
      <c r="C112" s="40"/>
      <c r="D112" s="32"/>
      <c r="E112" s="32"/>
    </row>
    <row r="113" spans="1:5" ht="14.25">
      <c r="A113" s="15"/>
      <c r="B113" s="20"/>
      <c r="C113" s="40"/>
      <c r="D113" s="32"/>
      <c r="E113" s="32"/>
    </row>
    <row r="114" spans="1:5" ht="14.25">
      <c r="A114" s="15"/>
      <c r="B114" s="20"/>
      <c r="C114" s="40"/>
      <c r="D114" s="32"/>
      <c r="E114" s="32"/>
    </row>
    <row r="115" spans="1:5" ht="14.25">
      <c r="A115" s="15"/>
      <c r="B115" s="20"/>
      <c r="C115" s="40"/>
      <c r="D115" s="32"/>
      <c r="E115" s="32"/>
    </row>
    <row r="116" spans="1:5" ht="14.25">
      <c r="A116" s="15"/>
      <c r="B116" s="20"/>
      <c r="C116" s="40"/>
      <c r="D116" s="32"/>
      <c r="E116" s="32"/>
    </row>
    <row r="117" spans="1:5" ht="14.25">
      <c r="A117" s="15"/>
      <c r="B117" s="20"/>
      <c r="C117" s="40"/>
      <c r="D117" s="32"/>
      <c r="E117" s="32"/>
    </row>
    <row r="118" spans="1:5" ht="14.25">
      <c r="A118" s="15"/>
      <c r="B118" s="20"/>
      <c r="C118" s="40"/>
      <c r="D118" s="32"/>
      <c r="E118" s="32"/>
    </row>
    <row r="119" spans="1:5" ht="14.25">
      <c r="A119" s="15"/>
      <c r="B119" s="20"/>
      <c r="C119" s="40"/>
      <c r="D119" s="32"/>
      <c r="E119" s="32"/>
    </row>
    <row r="120" spans="1:5" ht="14.25">
      <c r="A120" s="15"/>
      <c r="B120" s="20"/>
      <c r="C120" s="40"/>
      <c r="D120" s="32"/>
      <c r="E120" s="32"/>
    </row>
    <row r="121" spans="1:5" ht="14.25">
      <c r="A121" s="15"/>
      <c r="B121" s="20"/>
      <c r="C121" s="40"/>
      <c r="D121" s="32"/>
      <c r="E121" s="32"/>
    </row>
    <row r="122" spans="1:5" ht="14.25">
      <c r="A122" s="15"/>
      <c r="B122" s="20"/>
      <c r="C122" s="40"/>
      <c r="D122" s="32"/>
      <c r="E122" s="32"/>
    </row>
    <row r="123" spans="1:5" ht="14.25">
      <c r="A123" s="15"/>
      <c r="B123" s="20"/>
      <c r="C123" s="40"/>
      <c r="D123" s="32"/>
      <c r="E123" s="32"/>
    </row>
    <row r="124" spans="1:5" ht="14.25">
      <c r="A124" s="15"/>
      <c r="B124" s="20"/>
      <c r="C124" s="40"/>
      <c r="D124" s="32"/>
      <c r="E124" s="32"/>
    </row>
    <row r="125" spans="1:5" ht="14.25">
      <c r="A125" s="15"/>
      <c r="B125" s="20"/>
      <c r="C125" s="40"/>
      <c r="D125" s="32"/>
      <c r="E125" s="32"/>
    </row>
    <row r="126" spans="1:5" ht="14.25">
      <c r="A126" s="15"/>
      <c r="B126" s="20"/>
      <c r="C126" s="40"/>
      <c r="D126" s="32"/>
      <c r="E126" s="32"/>
    </row>
  </sheetData>
  <sheetProtection algorithmName="SHA-512" hashValue="Sp0lY9/amMwMwW1KQBNDaBeR5tsSxUZjO1DueBlkDvM278Pr8goBvI6YRM+iDoOfFKnkfo85InD8BeHtglfHkw==" saltValue="sjPT/Aoujar/7wq0TfaEyg==" spinCount="100000" sheet="1" objects="1" scenarios="1"/>
  <mergeCells count="21">
    <mergeCell ref="B36:C36"/>
    <mergeCell ref="B38:C38"/>
    <mergeCell ref="B40:C40"/>
    <mergeCell ref="B42:C42"/>
    <mergeCell ref="B44:C44"/>
    <mergeCell ref="B28:C28"/>
    <mergeCell ref="B32:C32"/>
    <mergeCell ref="B34:C34"/>
    <mergeCell ref="A1:E1"/>
    <mergeCell ref="A2:E2"/>
    <mergeCell ref="B26:C26"/>
    <mergeCell ref="B8:C8"/>
    <mergeCell ref="B24:C24"/>
    <mergeCell ref="B10:C10"/>
    <mergeCell ref="B22:C22"/>
    <mergeCell ref="B20:C20"/>
    <mergeCell ref="B12:C12"/>
    <mergeCell ref="B14:C14"/>
    <mergeCell ref="B15:C15"/>
    <mergeCell ref="B16:C16"/>
    <mergeCell ref="B18:C18"/>
  </mergeCells>
  <phoneticPr fontId="0" type="noConversion"/>
  <conditionalFormatting sqref="D6:E11">
    <cfRule type="cellIs" dxfId="2" priority="3" stopIfTrue="1" operator="equal">
      <formula>0</formula>
    </cfRule>
  </conditionalFormatting>
  <conditionalFormatting sqref="D19:E50">
    <cfRule type="cellIs" dxfId="1" priority="2" stopIfTrue="1" operator="equal">
      <formula>0</formula>
    </cfRule>
  </conditionalFormatting>
  <conditionalFormatting sqref="E12:E18">
    <cfRule type="cellIs" dxfId="0" priority="1" operator="equal">
      <formula>0</formula>
    </cfRule>
  </conditionalFormatting>
  <pageMargins left="0.98425196850393704" right="0.19685039370078741" top="0.39" bottom="0.83" header="0.39" footer="0.54"/>
  <pageSetup paperSize="9" orientation="portrait" horizontalDpi="360"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topLeftCell="A7" workbookViewId="0">
      <selection activeCell="L32" sqref="L32"/>
    </sheetView>
  </sheetViews>
  <sheetFormatPr defaultRowHeight="15"/>
  <sheetData/>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
  <sheetViews>
    <sheetView workbookViewId="0"/>
  </sheetViews>
  <sheetFormatPr defaultRowHeight="15"/>
  <sheetData/>
  <phoneticPr fontId="0" type="noConversion"/>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16</vt:i4>
      </vt:variant>
    </vt:vector>
  </HeadingPairs>
  <TitlesOfParts>
    <vt:vector size="37" baseType="lpstr">
      <vt:lpstr>rekapitulacija</vt:lpstr>
      <vt:lpstr>preddela</vt:lpstr>
      <vt:lpstr>zemeljska</vt:lpstr>
      <vt:lpstr>voziščne k.</vt:lpstr>
      <vt:lpstr>odvodnjavanje</vt:lpstr>
      <vt:lpstr>oprema</vt:lpstr>
      <vt:lpstr>gradbena dela</vt:lpstr>
      <vt:lpstr>ZAKLJUČNA DELA</vt:lpstr>
      <vt:lpstr>List4</vt:lpstr>
      <vt:lpstr>List5</vt:lpstr>
      <vt:lpstr>List6</vt:lpstr>
      <vt:lpstr>List7</vt:lpstr>
      <vt:lpstr>List8</vt:lpstr>
      <vt:lpstr>List9</vt:lpstr>
      <vt:lpstr>List10</vt:lpstr>
      <vt:lpstr>List11</vt:lpstr>
      <vt:lpstr>List12</vt:lpstr>
      <vt:lpstr>List13</vt:lpstr>
      <vt:lpstr>List14</vt:lpstr>
      <vt:lpstr>List15</vt:lpstr>
      <vt:lpstr>List16</vt:lpstr>
      <vt:lpstr>'gradbena dela'!Področje_tiskanja</vt:lpstr>
      <vt:lpstr>odvodnjavanje!Področje_tiskanja</vt:lpstr>
      <vt:lpstr>oprema!Področje_tiskanja</vt:lpstr>
      <vt:lpstr>preddela!Področje_tiskanja</vt:lpstr>
      <vt:lpstr>rekapitulacija!Področje_tiskanja</vt:lpstr>
      <vt:lpstr>'voziščne k.'!Področje_tiskanja</vt:lpstr>
      <vt:lpstr>'ZAKLJUČNA DELA'!Področje_tiskanja</vt:lpstr>
      <vt:lpstr>zemeljska!Področje_tiskanja</vt:lpstr>
      <vt:lpstr>'gradbena dela'!Tiskanje_naslovov</vt:lpstr>
      <vt:lpstr>odvodnjavanje!Tiskanje_naslovov</vt:lpstr>
      <vt:lpstr>oprema!Tiskanje_naslovov</vt:lpstr>
      <vt:lpstr>preddela!Tiskanje_naslovov</vt:lpstr>
      <vt:lpstr>rekapitulacija!Tiskanje_naslovov</vt:lpstr>
      <vt:lpstr>'voziščne k.'!Tiskanje_naslovov</vt:lpstr>
      <vt:lpstr>'ZAKLJUČNA DELA'!Tiskanje_naslovov</vt:lpstr>
      <vt:lpstr>zemeljska!Tiskanje_naslovov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2021-04-20T13:14:35Z</dcterms:created>
  <dcterms:modified xsi:type="dcterms:W3CDTF">2024-11-26T09:50:48Z</dcterms:modified>
</cp:coreProperties>
</file>